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sfalcy\Nextcloud\Direction des études\RDE-MCCC\25-26\Management de l'innovation\"/>
    </mc:Choice>
  </mc:AlternateContent>
  <xr:revisionPtr revIDLastSave="0" documentId="13_ncr:1_{EDBC6BD8-6D27-4730-A872-3E9457976CA6}" xr6:coauthVersionLast="47" xr6:coauthVersionMax="47" xr10:uidLastSave="{00000000-0000-0000-0000-000000000000}"/>
  <bookViews>
    <workbookView xWindow="-110" yWindow="-110" windowWidth="19420" windowHeight="11620" activeTab="2" xr2:uid="{00000000-000D-0000-FFFF-FFFF00000000}"/>
  </bookViews>
  <sheets>
    <sheet name="MCC Sem.1 sess.1 et 2 et Nbre H" sheetId="1" r:id="rId1"/>
    <sheet name="Sem.1 Règle du Max" sheetId="2" r:id="rId2"/>
    <sheet name="MCC Sem.2 sess.1 et 2 et Nbre H" sheetId="3" r:id="rId3"/>
    <sheet name="Sem.2 Règle du Max" sheetId="4" r:id="rId4"/>
    <sheet name="Feuil2" sheetId="5" r:id="rId5"/>
    <sheet name="feuill 2" sheetId="6" r:id="rId6"/>
  </sheets>
  <definedNames>
    <definedName name="Nature_des_épreuves_CC">Feuil2!$B$4:$B$20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44" i="3" l="1"/>
  <c r="R44" i="3"/>
  <c r="Q44" i="3"/>
  <c r="P44" i="3"/>
  <c r="F44" i="3"/>
  <c r="A8" i="3"/>
  <c r="I7" i="3"/>
  <c r="A7" i="3"/>
  <c r="I6" i="3"/>
  <c r="A6" i="3"/>
  <c r="I5" i="3"/>
  <c r="A5" i="3"/>
  <c r="I4" i="3"/>
  <c r="A4" i="3"/>
  <c r="M2" i="3"/>
  <c r="D2" i="3"/>
  <c r="T44" i="1"/>
  <c r="S44" i="1"/>
  <c r="R44" i="1"/>
  <c r="Q44" i="1"/>
  <c r="G4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tc={00C400AB-0049-40C0-8920-00D6004B000B}</author>
    <author>tc={004F00DE-008B-4392-B3A2-003500F700D5}</author>
    <author>tc={002900A8-00C0-451E-BD39-008A005A009D}</author>
    <author>tc={009D008F-005F-42C7-AC64-00B4007E000B}</author>
    <author>tc={00D80037-00D8-4150-A501-00FA00C40056}</author>
    <author>tc={00B10024-0081-4E14-AC1D-0036004F0098}</author>
    <author>tc={007A0023-0093-476E-B3E9-00EB00AE00DB}</author>
    <author>tc={00ED00AC-0000-44D6-B192-00E200FC00BD}</author>
    <author>tc={006E0035-00C4-4C9C-A710-000E00D9000A}</author>
    <author>tc={00E2001D-00D9-470C-BC6D-00A6002200F9}</author>
    <author>tc={007600B6-00C3-48B5-8AC1-002D000A0017}</author>
    <author>tc={00200072-0074-4F7F-A285-0016004600D1}</author>
    <author>tc={00810056-009B-4787-BA65-004C008C0004}</author>
    <author>tc={00CB004B-00C4-4EC0-BDB3-001800C00088}</author>
  </authors>
  <commentList>
    <comment ref="A4" authorId="0" shapeId="0" xr:uid="{00C400AB-0049-40C0-8920-00D6004B000B}">
      <text>
        <r>
          <rPr>
            <b/>
            <sz val="9"/>
            <rFont val="Tahoma"/>
          </rPr>
          <t>Murielle Merluzzi:</t>
        </r>
        <r>
          <rPr>
            <sz val="9"/>
            <rFont val="Tahoma"/>
          </rPr>
          <t xml:space="preserve">
Exemple :
L3 STS PHYSIQUE
</t>
        </r>
      </text>
    </comment>
    <comment ref="A5" authorId="1" shapeId="0" xr:uid="{004F00DE-008B-4392-B3A2-003500F700D5}">
      <text>
        <r>
          <rPr>
            <b/>
            <sz val="9"/>
            <rFont val="Tahoma"/>
          </rPr>
          <t>Murielle Rustat:</t>
        </r>
        <r>
          <rPr>
            <sz val="9"/>
            <rFont val="Tahoma"/>
          </rPr>
          <t xml:space="preserve">
Exemple :
PARCOURS PHYSIQUE-CHIMIE
</t>
        </r>
      </text>
    </comment>
    <comment ref="N7" authorId="2" shapeId="0" xr:uid="{002900A8-00C0-451E-BD39-008A005A009D}">
      <text>
        <r>
          <rPr>
            <b/>
            <sz val="9"/>
            <rFont val="Tahoma"/>
          </rPr>
          <t>Murielle Merluzzi:</t>
        </r>
        <r>
          <rPr>
            <sz val="9"/>
            <rFont val="Tahoma"/>
          </rPr>
          <t xml:space="preserve">
Cliquer pour choisir le Régime de Formation
</t>
        </r>
      </text>
    </comment>
    <comment ref="N8" authorId="3" shapeId="0" xr:uid="{009D008F-005F-42C7-AC64-00B4007E000B}">
      <text>
        <r>
          <rPr>
            <b/>
            <sz val="9"/>
            <rFont val="Tahoma"/>
          </rPr>
          <t>Murielle Merluzzi:</t>
        </r>
        <r>
          <rPr>
            <sz val="9"/>
            <rFont val="Tahoma"/>
          </rPr>
          <t xml:space="preserve">
Cliquer pour choisir le Régime de Formation
</t>
        </r>
      </text>
    </comment>
    <comment ref="B9" authorId="4" shapeId="0" xr:uid="{00D80037-00D8-4150-A501-00FA00C40056}">
      <text>
        <r>
          <rPr>
            <b/>
            <sz val="9"/>
            <rFont val="Tahoma"/>
          </rPr>
          <t>MURIELLE RUSTAT:</t>
        </r>
        <r>
          <rPr>
            <sz val="9"/>
            <rFont val="Tahoma"/>
          </rPr>
          <t xml:space="preserve">
Dans le cas d'un enseignement mutualisé, indiquer la formation avec laquelle est mutualisé le cours :
Année de formation /mention/intitulé parcours
</t>
        </r>
      </text>
    </comment>
    <comment ref="F9" authorId="5" shapeId="0" xr:uid="{00B10024-0081-4E14-AC1D-0036004F0098}">
      <text>
        <r>
          <rPr>
            <b/>
            <sz val="9"/>
            <rFont val="Tahoma"/>
          </rPr>
          <t>Murielle Rustat:</t>
        </r>
        <r>
          <rPr>
            <sz val="9"/>
            <rFont val="Tahoma"/>
          </rPr>
          <t xml:space="preserve">
Préciser la nature de l'UE (et le cas échéant de l'EC ou de la matière) :
- O : UE disciplinaire obligatoire
- X :  UE disciplinaire à choix sur liste
- ETC : Enseignement Transversal à choix
- F : UE facultative (au-delà des 30 ECTS)
- B : Bonification (UE hors total des ECTS)
</t>
        </r>
      </text>
    </comment>
    <comment ref="G9" authorId="6" shapeId="0" xr:uid="{007A0023-0093-476E-B3E9-00EB00AE00DB}">
      <text>
        <r>
          <rPr>
            <b/>
            <sz val="9"/>
            <rFont val="Tahoma"/>
          </rPr>
          <t>Murielle Rustat:</t>
        </r>
        <r>
          <rPr>
            <sz val="9"/>
            <rFont val="Tahoma"/>
          </rPr>
          <t xml:space="preserve">
Pour UE et EC : préciser le nombre d'ECTS
Pour la somme automatique des ECTS (cellule D44), si vous utilisez les EC (que vous mettez donc des ECTS au niveau des EC), mettre un * après le chiffre pour ne pas doubler le total ECTS si vous avez déjà mis les ECTS au niveau de l'UE.
</t>
        </r>
      </text>
    </comment>
    <comment ref="I12" authorId="7" shapeId="0" xr:uid="{00ED00AC-0000-44D6-B192-00E200FC00BD}">
      <text>
        <r>
          <rPr>
            <b/>
            <sz val="9"/>
            <rFont val="Tahoma"/>
          </rPr>
          <t>Murielle Rustat:</t>
        </r>
        <r>
          <rPr>
            <sz val="9"/>
            <rFont val="Tahoma"/>
          </rPr>
          <t xml:space="preserve">
Indiquer la nature de l'épreuve soit à l'aide du menu déroulant (dans la liste de ce menu déroulant, des champs vides ont été prévus) en cliquant sur la cellule soit en remplissant directement la cellule.
</t>
        </r>
      </text>
    </comment>
    <comment ref="J12" authorId="8" shapeId="0" xr:uid="{006E0035-00C4-4C9C-A710-000E00D9000A}">
      <text>
        <r>
          <rPr>
            <b/>
            <sz val="9"/>
            <rFont val="Tahoma"/>
          </rPr>
          <t>MURIELLE RUSTAT:</t>
        </r>
        <r>
          <rPr>
            <sz val="9"/>
            <rFont val="Tahoma"/>
          </rPr>
          <t xml:space="preserve">
Indiquer le coefficient global du CC ou le poids en % de l'élément constitutif ou de la matière.
</t>
        </r>
      </text>
    </comment>
    <comment ref="K12" authorId="9" shapeId="0" xr:uid="{00E2001D-00D9-470C-BC6D-00A6002200F9}">
      <text>
        <r>
          <rPr>
            <b/>
            <sz val="9"/>
            <rFont val="Tahoma"/>
          </rPr>
          <t>Murielle Rustat:</t>
        </r>
        <r>
          <rPr>
            <sz val="9"/>
            <rFont val="Tahoma"/>
          </rPr>
          <t xml:space="preserve">
Préciser la nature de l'épreuve :
Ecrit : E
Oral : O
Ecrit et/ou Oral : E/O
Autre (à préciser)
</t>
        </r>
      </text>
    </comment>
    <comment ref="M12" authorId="10" shapeId="0" xr:uid="{007600B6-00C3-48B5-8AC1-002D000A0017}">
      <text>
        <r>
          <rPr>
            <b/>
            <sz val="9"/>
            <rFont val="Tahoma"/>
          </rPr>
          <t>Murielle Rustat:</t>
        </r>
        <r>
          <rPr>
            <sz val="9"/>
            <rFont val="Tahoma"/>
          </rPr>
          <t xml:space="preserve">
Préciser s'il y a report ou non de la note de Contrôle Continu de session 1 : en mettant oui ou non
</t>
        </r>
      </text>
    </comment>
    <comment ref="N12" authorId="11" shapeId="0" xr:uid="{00200072-0074-4F7F-A285-0016004600D1}">
      <text>
        <r>
          <rPr>
            <b/>
            <sz val="9"/>
            <rFont val="Tahoma"/>
          </rPr>
          <t>Murielle Rustat:</t>
        </r>
        <r>
          <rPr>
            <sz val="9"/>
            <rFont val="Tahoma"/>
          </rPr>
          <t xml:space="preserve">
Si report de note de session 1, indiquer le coefficient ou le poids en %.
</t>
        </r>
      </text>
    </comment>
    <comment ref="O12" authorId="12" shapeId="0" xr:uid="{00810056-009B-4787-BA65-004C008C0004}">
      <text>
        <r>
          <rPr>
            <b/>
            <sz val="9"/>
            <rFont val="Tahoma"/>
          </rPr>
          <t>Murielle Rustat:</t>
        </r>
        <r>
          <rPr>
            <sz val="9"/>
            <rFont val="Tahoma"/>
          </rPr>
          <t xml:space="preserve">
Préciser la nature de l'épreuve : 
Ecrit : E
Oral : O
Ecrit et/ou Oral : E/O
Autre (à préciser)
</t>
        </r>
      </text>
    </comment>
    <comment ref="Q44" authorId="13" shapeId="0" xr:uid="{00CB004B-00C4-4EC0-BDB3-001800C00088}">
      <text>
        <r>
          <rPr>
            <b/>
            <sz val="9"/>
            <rFont val="Tahoma"/>
          </rPr>
          <t>VIVIANE BOURDIC:</t>
        </r>
        <r>
          <rPr>
            <sz val="9"/>
            <rFont val="Tahoma"/>
          </rPr>
          <t xml:space="preserve">
Le total Nbre d'heures par colonne est automatisé : si vous ne souhaitez pas qu'un nbre soit comptabilisé dans le total (ex. UE à choix) vous devez mettre une * à côté du nombre.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tc={008C0076-00D5-4436-8CAD-004500D70012}</author>
    <author>tc={00E100C1-00AB-4C48-96FA-007400700099}</author>
    <author>tc={005400C0-005E-4F79-9409-003A00F700FB}</author>
    <author>tc={005100F5-0072-4C3F-B02F-004E00AC000C}</author>
    <author>tc={00A9000C-00A1-4A0F-84BF-002B003A0049}</author>
    <author>tc={0027003B-0054-4B2C-AAA7-009200810012}</author>
  </authors>
  <commentList>
    <comment ref="C4" authorId="0" shapeId="0" xr:uid="{008C0076-00D5-4436-8CAD-004500D70012}">
      <text>
        <r>
          <rPr>
            <b/>
            <sz val="9"/>
            <rFont val="Tahoma"/>
          </rPr>
          <t>Murielle Merluzzi:</t>
        </r>
        <r>
          <rPr>
            <sz val="9"/>
            <rFont val="Tahoma"/>
          </rPr>
          <t xml:space="preserve">
Exemple :
L3 STS PHYSIQUE
</t>
        </r>
      </text>
    </comment>
    <comment ref="C5" authorId="1" shapeId="0" xr:uid="{00E100C1-00AB-4C48-96FA-007400700099}">
      <text>
        <r>
          <rPr>
            <b/>
            <sz val="9"/>
            <rFont val="Tahoma"/>
          </rPr>
          <t>Murielle Rustat:</t>
        </r>
        <r>
          <rPr>
            <sz val="9"/>
            <rFont val="Tahoma"/>
          </rPr>
          <t xml:space="preserve">
Exemple :
PARCOURS PHYSIQUE-CHIMIE
</t>
        </r>
      </text>
    </comment>
    <comment ref="J7" authorId="2" shapeId="0" xr:uid="{005400C0-005E-4F79-9409-003A00F700FB}">
      <text>
        <r>
          <rPr>
            <b/>
            <sz val="9"/>
            <rFont val="Tahoma"/>
          </rPr>
          <t>Murielle Merluzzi:</t>
        </r>
        <r>
          <rPr>
            <sz val="9"/>
            <rFont val="Tahoma"/>
          </rPr>
          <t xml:space="preserve">
Cliquer pour choisir le Régime de Formation
</t>
        </r>
      </text>
    </comment>
    <comment ref="J8" authorId="3" shapeId="0" xr:uid="{005100F5-0072-4C3F-B02F-004E00AC000C}">
      <text>
        <r>
          <rPr>
            <b/>
            <sz val="9"/>
            <rFont val="Tahoma"/>
          </rPr>
          <t>Murielle Merluzzi:</t>
        </r>
        <r>
          <rPr>
            <sz val="9"/>
            <rFont val="Tahoma"/>
          </rPr>
          <t xml:space="preserve">
Cliquer pour choisir la modalité de formation
</t>
        </r>
      </text>
    </comment>
    <comment ref="E9" authorId="4" shapeId="0" xr:uid="{00A9000C-00A1-4A0F-84BF-002B003A0049}">
      <text>
        <r>
          <rPr>
            <b/>
            <sz val="9"/>
            <rFont val="Tahoma"/>
          </rPr>
          <t>Murielle Rustat:</t>
        </r>
        <r>
          <rPr>
            <sz val="9"/>
            <rFont val="Tahoma"/>
          </rPr>
          <t xml:space="preserve">
Préciser la nature de l'UE (et le cas échéant de l'EC ou de la matière) :
- O : UE disciplinaire obligatoire
- X :  UE disciplinaire à choix sur liste
- ETC : Enseignement Transversal à choix
- F : UE facultative (au-delà des 30 ECTS)
- B : Bonification (UE hors total des ECTS)
</t>
        </r>
      </text>
    </comment>
    <comment ref="F9" authorId="5" shapeId="0" xr:uid="{0027003B-0054-4B2C-AAA7-009200810012}">
      <text>
        <r>
          <rPr>
            <b/>
            <sz val="9"/>
            <rFont val="Tahoma"/>
          </rPr>
          <t>Murielle Rustat:</t>
        </r>
        <r>
          <rPr>
            <sz val="9"/>
            <rFont val="Tahoma"/>
          </rPr>
          <t xml:space="preserve">
Pour UE et EC : préciser le nombre d'ECTS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tc={004A0084-00E8-4080-8D97-003100140000}</author>
    <author>tc={00C20084-00F3-4209-AB10-001500250041}</author>
    <author>tc={00180011-0070-4618-82A7-00930044008F}</author>
    <author>tc={006C004F-0019-432A-B8C4-009500420085}</author>
    <author>tc={0095000A-003A-4558-9F95-00B60065003E}</author>
    <author>tc={00E00019-00F7-4BD3-8FAE-00360075004B}</author>
    <author>tc={00230034-0050-49D9-A1AA-005B006700A3}</author>
    <author>tc={00120043-00AF-4C00-9595-00A3005F008A}</author>
    <author>tc={00750084-00A8-4929-AC27-006D00D50030}</author>
    <author>tc={00110058-001B-49F3-A60D-0096004A00B9}</author>
    <author>tc={009E00DD-00D4-49E4-A169-0002009100D6}</author>
    <author>tc={005500D1-0052-46B2-9ABD-003900BB001E}</author>
    <author>tc={000700B6-006B-4F7C-A989-0037002C00BA}</author>
    <author>tc={003900DD-00E4-4109-ABB5-00A1005900CA}</author>
  </authors>
  <commentList>
    <comment ref="A4" authorId="0" shapeId="0" xr:uid="{004A0084-00E8-4080-8D97-003100140000}">
      <text>
        <r>
          <rPr>
            <b/>
            <sz val="9"/>
            <rFont val="Tahoma"/>
          </rPr>
          <t>Murielle Merluzzi:</t>
        </r>
        <r>
          <rPr>
            <sz val="9"/>
            <rFont val="Tahoma"/>
          </rPr>
          <t xml:space="preserve">
Exemple :
L3 STS PHYSIQUE
</t>
        </r>
      </text>
    </comment>
    <comment ref="A5" authorId="1" shapeId="0" xr:uid="{00C20084-00F3-4209-AB10-001500250041}">
      <text>
        <r>
          <rPr>
            <b/>
            <sz val="9"/>
            <rFont val="Tahoma"/>
          </rPr>
          <t>Murielle Rustat:</t>
        </r>
        <r>
          <rPr>
            <sz val="9"/>
            <rFont val="Tahoma"/>
          </rPr>
          <t xml:space="preserve">
Exemple :
PARCOURS PHYSIQUE-CHIMIE
</t>
        </r>
      </text>
    </comment>
    <comment ref="B9" authorId="2" shapeId="0" xr:uid="{00180011-0070-4618-82A7-00930044008F}">
      <text>
        <r>
          <rPr>
            <b/>
            <sz val="9"/>
            <rFont val="Tahoma"/>
          </rPr>
          <t>MURIELLE RUSTAT:</t>
        </r>
        <r>
          <rPr>
            <sz val="9"/>
            <rFont val="Tahoma"/>
          </rPr>
          <t xml:space="preserve">
Dans le cas d'un enseignement mutualisé, indiquer la formation avec laquelle est mutualisé le cours :
Année de formation /mention/intitulé parcours
</t>
        </r>
      </text>
    </comment>
    <comment ref="E9" authorId="3" shapeId="0" xr:uid="{006C004F-0019-432A-B8C4-009500420085}">
      <text>
        <r>
          <rPr>
            <b/>
            <sz val="9"/>
            <rFont val="Tahoma"/>
          </rPr>
          <t>Murielle Rustat:</t>
        </r>
        <r>
          <rPr>
            <sz val="9"/>
            <rFont val="Tahoma"/>
          </rPr>
          <t xml:space="preserve">
Préciser la nature de l'UE (et le cas échéant de l'EC ou de la matière) :
- O : UE disciplinaire obligatoire
- X :  UE disciplinaire à choix sur liste
- ETC : Enseignement Transversal à choix
- F : UE facultative (au-delà des 30 ECTS)
- B : Bonification (UE hors total des ECTS)
</t>
        </r>
      </text>
    </comment>
    <comment ref="F9" authorId="4" shapeId="0" xr:uid="{0095000A-003A-4558-9F95-00B60065003E}">
      <text>
        <r>
          <rPr>
            <b/>
            <sz val="9"/>
            <rFont val="Tahoma"/>
          </rPr>
          <t>Murielle Rustat:</t>
        </r>
        <r>
          <rPr>
            <sz val="9"/>
            <rFont val="Tahoma"/>
          </rPr>
          <t xml:space="preserve">
Pour UE et EC : préciser le nombre d'ECTS
Pour la somme automatique des ECTS (cellule D44), si vous utilisez les EC (que vous mettez donc des ECTS au niveau des EC), mettre un * après le chiffre pour ne pas doubler le total ECTS si vous avez déjà mis les ECTS au niveau de l'UE.
</t>
        </r>
      </text>
    </comment>
    <comment ref="P11" authorId="5" shapeId="0" xr:uid="{00E00019-00F7-4BD3-8FAE-00360075004B}">
      <text>
        <r>
          <rPr>
            <b/>
            <sz val="9"/>
            <rFont val="Tahoma"/>
          </rPr>
          <t>MURIELLE RUSTAT:</t>
        </r>
        <r>
          <rPr>
            <sz val="9"/>
            <rFont val="Tahoma"/>
          </rPr>
          <t xml:space="preserve">
Le total Nbre d'heures est automatisé : pour ne pas doubler le volume horaire total, si le nbre d'heures est déjà mis au niveau de l'UE, merci de mettre un * après le nombre d'heures des matières (si vous précisez le nbre d'heures au niveau des matières).
</t>
        </r>
      </text>
    </comment>
    <comment ref="Q11" authorId="6" shapeId="0" xr:uid="{00230034-0050-49D9-A1AA-005B006700A3}">
      <text>
        <r>
          <rPr>
            <b/>
            <sz val="9"/>
            <rFont val="Tahoma"/>
          </rPr>
          <t>MURIELLE RUSTAT:</t>
        </r>
        <r>
          <rPr>
            <sz val="9"/>
            <rFont val="Tahoma"/>
          </rPr>
          <t xml:space="preserve">
Le total Nbre d'heures est automatisé : pour ne pas doubler le volume horaire total, si le nbre d'heures est déjà mis au niveau de l'UE, merci de mettre un * après le nombre d'heures des matières (si vous précisez le nbre d'heures au niveau des matières).
</t>
        </r>
      </text>
    </comment>
    <comment ref="R11" authorId="7" shapeId="0" xr:uid="{00120043-00AF-4C00-9595-00A3005F008A}">
      <text>
        <r>
          <rPr>
            <b/>
            <sz val="9"/>
            <rFont val="Tahoma"/>
          </rPr>
          <t>MURIELLE RUSTAT:</t>
        </r>
        <r>
          <rPr>
            <sz val="9"/>
            <rFont val="Tahoma"/>
          </rPr>
          <t xml:space="preserve">
Le total Nbre d'heures est automatisé : pour ne pas doubler le volume horaire total, si le nbre d'heures est déjà mis au niveau de l'UE, merci de mettre un * après le nombre d'heures des matières (si vous précisez le nbre d'heures au niveau des matières).
</t>
        </r>
      </text>
    </comment>
    <comment ref="S11" authorId="8" shapeId="0" xr:uid="{00750084-00A8-4929-AC27-006D00D50030}">
      <text>
        <r>
          <rPr>
            <b/>
            <sz val="9"/>
            <rFont val="Tahoma"/>
          </rPr>
          <t>MURIELLE RUSTAT:</t>
        </r>
        <r>
          <rPr>
            <sz val="9"/>
            <rFont val="Tahoma"/>
          </rPr>
          <t xml:space="preserve">
Le total Nbre d'heures est automatisé : pour ne pas doubler le volume horaire total, si le nbre d'heures est déjà mis au niveau de l'UE, merci de mettre un * après le nombre d'heures des matières (si vous précisez le nbre d'heures au niveau des matières).
</t>
        </r>
      </text>
    </comment>
    <comment ref="H12" authorId="9" shapeId="0" xr:uid="{00110058-001B-49F3-A60D-0096004A00B9}">
      <text>
        <r>
          <rPr>
            <b/>
            <sz val="9"/>
            <rFont val="Tahoma"/>
          </rPr>
          <t>Murielle Rustat:</t>
        </r>
        <r>
          <rPr>
            <sz val="9"/>
            <rFont val="Tahoma"/>
          </rPr>
          <t xml:space="preserve">
Indiquer la nature de l'épreuve soit à l'aide du menu déroulant (dans la liste de ce menu déroulant, des champs vides ont été prévus) en cliquant sur la cellule soit en remplissant directement la cellule.
</t>
        </r>
      </text>
    </comment>
    <comment ref="J12" authorId="10" shapeId="0" xr:uid="{009E00DD-00D4-49E4-A169-0002009100D6}">
      <text>
        <r>
          <rPr>
            <b/>
            <sz val="9"/>
            <rFont val="Tahoma"/>
          </rPr>
          <t>Murielle Rustat:</t>
        </r>
        <r>
          <rPr>
            <sz val="9"/>
            <rFont val="Tahoma"/>
          </rPr>
          <t xml:space="preserve">
Préciser la nature de l'épreuve :
Ecrit : E
Oral : O
Ecrit et/ou Oral : E/O
Autre (à préciser)
</t>
        </r>
      </text>
    </comment>
    <comment ref="L12" authorId="11" shapeId="0" xr:uid="{005500D1-0052-46B2-9ABD-003900BB001E}">
      <text>
        <r>
          <rPr>
            <b/>
            <sz val="9"/>
            <rFont val="Tahoma"/>
          </rPr>
          <t>Murielle Rustat:</t>
        </r>
        <r>
          <rPr>
            <sz val="9"/>
            <rFont val="Tahoma"/>
          </rPr>
          <t xml:space="preserve">
Préciser s'il y a report ou non de la note de Contrôle Continu de session 1 : en mettant oui ou non
</t>
        </r>
      </text>
    </comment>
    <comment ref="M12" authorId="12" shapeId="0" xr:uid="{000700B6-006B-4F7C-A989-0037002C00BA}">
      <text>
        <r>
          <rPr>
            <b/>
            <sz val="9"/>
            <rFont val="Tahoma"/>
          </rPr>
          <t>Murielle Rustat:</t>
        </r>
        <r>
          <rPr>
            <sz val="9"/>
            <rFont val="Tahoma"/>
          </rPr>
          <t xml:space="preserve">
Si report de note de session 1, indiquer le coefficient ou le poids en %.
</t>
        </r>
      </text>
    </comment>
    <comment ref="N12" authorId="13" shapeId="0" xr:uid="{003900DD-00E4-4109-ABB5-00A1005900CA}">
      <text>
        <r>
          <rPr>
            <b/>
            <sz val="9"/>
            <rFont val="Tahoma"/>
          </rPr>
          <t>Murielle Rustat:</t>
        </r>
        <r>
          <rPr>
            <sz val="9"/>
            <rFont val="Tahoma"/>
          </rPr>
          <t xml:space="preserve">
Préciser la nature de l'épreuve : 
Ecrit : E
Oral : O
Ecrit et/ou Oral : E/O
Autre (à préciser)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tc={00690099-0073-442B-802B-002400110002}</author>
    <author>tc={00DF00C6-00BB-458A-B8F0-00B1004F00D8}</author>
    <author>tc={00DF0053-00FF-4B93-AB35-0069008C006A}</author>
    <author>tc={00C500E2-00BE-46C2-95B3-004200020029}</author>
  </authors>
  <commentList>
    <comment ref="J7" authorId="0" shapeId="0" xr:uid="{00690099-0073-442B-802B-002400110002}">
      <text>
        <r>
          <rPr>
            <b/>
            <sz val="9"/>
            <rFont val="Tahoma"/>
          </rPr>
          <t>Murielle Merluzzi:</t>
        </r>
        <r>
          <rPr>
            <sz val="9"/>
            <rFont val="Tahoma"/>
          </rPr>
          <t xml:space="preserve">
Cliquer pour choisir le Régime de Formation
</t>
        </r>
      </text>
    </comment>
    <comment ref="J8" authorId="1" shapeId="0" xr:uid="{00DF00C6-00BB-458A-B8F0-00B1004F00D8}">
      <text>
        <r>
          <rPr>
            <b/>
            <sz val="9"/>
            <rFont val="Tahoma"/>
          </rPr>
          <t>Murielle Merluzzi:</t>
        </r>
        <r>
          <rPr>
            <sz val="9"/>
            <rFont val="Tahoma"/>
          </rPr>
          <t xml:space="preserve">
Cliquer pour choisir la modalité de formation
</t>
        </r>
      </text>
    </comment>
    <comment ref="E9" authorId="2" shapeId="0" xr:uid="{00DF0053-00FF-4B93-AB35-0069008C006A}">
      <text>
        <r>
          <rPr>
            <b/>
            <sz val="9"/>
            <rFont val="Tahoma"/>
          </rPr>
          <t>Murielle Rustat:</t>
        </r>
        <r>
          <rPr>
            <sz val="9"/>
            <rFont val="Tahoma"/>
          </rPr>
          <t xml:space="preserve">
Préciser la nature de l'UE (et le cas échéant de l'EC ou de la matière) :
- O : UE disciplinaire obligatoire
- X :  UE disciplinaire à choix sur liste
- ETC : Enseignement Transversal à choix
- F : UE facultative (au-delà des 30 ECTS)
- B : Bonification (UE hors total des ECTS)
</t>
        </r>
      </text>
    </comment>
    <comment ref="F9" authorId="3" shapeId="0" xr:uid="{00C500E2-00BE-46C2-95B3-004200020029}">
      <text>
        <r>
          <rPr>
            <b/>
            <sz val="9"/>
            <rFont val="Tahoma"/>
          </rPr>
          <t>Murielle Rustat:</t>
        </r>
        <r>
          <rPr>
            <sz val="9"/>
            <rFont val="Tahoma"/>
          </rPr>
          <t xml:space="preserve">
Pour UE et EC : préciser le nombre d'ECTS
</t>
        </r>
      </text>
    </comment>
  </commentList>
</comments>
</file>

<file path=xl/sharedStrings.xml><?xml version="1.0" encoding="utf-8"?>
<sst xmlns="http://schemas.openxmlformats.org/spreadsheetml/2006/main" count="516" uniqueCount="295">
  <si>
    <t>MODALITES DE CONTROLE DES CONNAISSANCES ET DES COMPETENCES</t>
  </si>
  <si>
    <t>Composante : Grenoble IAE</t>
  </si>
  <si>
    <r>
      <t xml:space="preserve">Année de la Formation/Domaine/Mention : </t>
    </r>
    <r>
      <rPr>
        <b/>
        <sz val="11"/>
        <color indexed="2"/>
        <rFont val="Calibri"/>
        <scheme val="minor"/>
      </rPr>
      <t>M2 DEG MANAGEMENT DE L'INNOVATION</t>
    </r>
  </si>
  <si>
    <t xml:space="preserve">Code Diplôme : </t>
  </si>
  <si>
    <t>JJMMDE2</t>
  </si>
  <si>
    <t>Date approbation CEVU : 25 mai 2023</t>
  </si>
  <si>
    <t>Parcours-type : Innovation à visée régénérative</t>
  </si>
  <si>
    <t>Code VDI :</t>
  </si>
  <si>
    <t>N° de version dans l'accréditation : 1</t>
  </si>
  <si>
    <t xml:space="preserve">Parcours pédagogique (le cas échéant) : </t>
  </si>
  <si>
    <t xml:space="preserve">Code Etape : </t>
  </si>
  <si>
    <t>JJM2DR</t>
  </si>
  <si>
    <t>Formation Initiale/Formation Continue</t>
  </si>
  <si>
    <r>
      <t xml:space="preserve">Responsable de la Formation : </t>
    </r>
    <r>
      <rPr>
        <b/>
        <sz val="11"/>
        <color indexed="2"/>
        <rFont val="Calibri"/>
        <scheme val="minor"/>
      </rPr>
      <t>Marie-Laurence Caron</t>
    </r>
  </si>
  <si>
    <t>Code VET :</t>
  </si>
  <si>
    <t>Alternance/Contrat Professionnel</t>
  </si>
  <si>
    <r>
      <t xml:space="preserve">Responsable de l'Année : </t>
    </r>
    <r>
      <rPr>
        <b/>
        <sz val="11"/>
        <color indexed="2"/>
        <rFont val="Calibri"/>
        <scheme val="minor"/>
      </rPr>
      <t>Valéry Merminod</t>
    </r>
  </si>
  <si>
    <t>Alternance/Apprentissage</t>
  </si>
  <si>
    <r>
      <t xml:space="preserve">Intitulé des UE
</t>
    </r>
    <r>
      <rPr>
        <b/>
        <sz val="9"/>
        <color theme="1"/>
        <rFont val="Calibri"/>
        <scheme val="minor"/>
      </rPr>
      <t>(le cas échéant, les intitulés des EC et des matières sous les UE)</t>
    </r>
  </si>
  <si>
    <r>
      <t>Cours mutualisés
(le cas échéant)</t>
    </r>
    <r>
      <rPr>
        <b/>
        <sz val="11"/>
        <color theme="7"/>
        <rFont val="Calibri"/>
        <scheme val="minor"/>
      </rPr>
      <t xml:space="preserve"> </t>
    </r>
    <r>
      <rPr>
        <b/>
        <sz val="11"/>
        <color theme="1"/>
        <rFont val="Calibri"/>
        <scheme val="minor"/>
      </rPr>
      <t xml:space="preserve">
</t>
    </r>
  </si>
  <si>
    <t>Code Etape/VET porteuse</t>
  </si>
  <si>
    <t>Code 
Apogée</t>
  </si>
  <si>
    <t>Etape/VET porteuse</t>
  </si>
  <si>
    <t>Nature de
l'UE</t>
  </si>
  <si>
    <t>ECTS</t>
  </si>
  <si>
    <r>
      <t xml:space="preserve">Coefficient
</t>
    </r>
    <r>
      <rPr>
        <sz val="11"/>
        <color theme="1"/>
        <rFont val="Calibri"/>
        <scheme val="minor"/>
      </rPr>
      <t>(1) + (2)</t>
    </r>
  </si>
  <si>
    <t>CONTRÔLE DES CONNAISSANCES ET COMPETENCES</t>
  </si>
  <si>
    <t>NOMBRE D'HEURES</t>
  </si>
  <si>
    <t>1ère session</t>
  </si>
  <si>
    <t>Session de rattrapage</t>
  </si>
  <si>
    <t>CM</t>
  </si>
  <si>
    <t>TD</t>
  </si>
  <si>
    <t>CM/TD</t>
  </si>
  <si>
    <t>TP</t>
  </si>
  <si>
    <t>Contrôle 
Continu (CC)</t>
  </si>
  <si>
    <t>Coef.(1)
 ou %</t>
  </si>
  <si>
    <t>Examen 
Terminal (ET)</t>
  </si>
  <si>
    <t>Coef. (2) 
ou %</t>
  </si>
  <si>
    <t>Contrôle 
Continu: report</t>
  </si>
  <si>
    <t>Coef. (1)
 ou %</t>
  </si>
  <si>
    <t>Examen 
terminal</t>
  </si>
  <si>
    <t>Coef. (2)
ou %</t>
  </si>
  <si>
    <t>SEMESTRE 9</t>
  </si>
  <si>
    <t>Bloc 5 : Développer une conscience critique des enjeux des transitions</t>
  </si>
  <si>
    <t>JJIR9B10</t>
  </si>
  <si>
    <t>UE 5.1. Comprendre les enjeux d'innovation sociale et environnementale</t>
  </si>
  <si>
    <t>JJIR9U10</t>
  </si>
  <si>
    <t>O</t>
  </si>
  <si>
    <t>Histoire et philosophie des mouvements alternatifs</t>
  </si>
  <si>
    <t>x</t>
  </si>
  <si>
    <t>JJM2DT</t>
  </si>
  <si>
    <t>JJIR9M10</t>
  </si>
  <si>
    <t>E/O</t>
  </si>
  <si>
    <t>Non</t>
  </si>
  <si>
    <t>Sociologie de l’environnement et des pratiques participatives</t>
  </si>
  <si>
    <t>JJIR9M11</t>
  </si>
  <si>
    <t xml:space="preserve">Défis environnementaux  pour l'entreprise </t>
  </si>
  <si>
    <t>JJIR9M50</t>
  </si>
  <si>
    <t>UE 5.2. Collaborer avec les acteurs de l'innovation</t>
  </si>
  <si>
    <t>JJIR9U20</t>
  </si>
  <si>
    <t>Méthodes de facilitation et d'intelligence collective</t>
  </si>
  <si>
    <t>JJIR9M20</t>
  </si>
  <si>
    <t xml:space="preserve">Communication et gestion des communautés </t>
  </si>
  <si>
    <t>JJIR9M21</t>
  </si>
  <si>
    <t xml:space="preserve">UE 5.3. Comprendre les enjeux d'innovation organisationnelle </t>
  </si>
  <si>
    <t>JJIR9U30</t>
  </si>
  <si>
    <t xml:space="preserve">Diagnostic de soutenabilité des organisations </t>
  </si>
  <si>
    <t>JJIR9M22</t>
  </si>
  <si>
    <t>Approche réglementaire et normative des transitions</t>
  </si>
  <si>
    <t>JJIRXM31</t>
  </si>
  <si>
    <t>UE 5.4. Mise en situation d'évaluation bloc</t>
  </si>
  <si>
    <t>JJIR9U40</t>
  </si>
  <si>
    <t xml:space="preserve">Formalisation de l'appropriation individuelle des enjeux de transitions  </t>
  </si>
  <si>
    <t>JJIR9M40</t>
  </si>
  <si>
    <t>Bloc 6 : Elaborer une vision stratégique innovante</t>
  </si>
  <si>
    <t>JJIR9B20</t>
  </si>
  <si>
    <t>UE 6.1. Concevoir un projet d'innovation circulaire</t>
  </si>
  <si>
    <t>JJIR9U50</t>
  </si>
  <si>
    <t xml:space="preserve">Innovations pour l'économie circulaire </t>
  </si>
  <si>
    <t>UE 6.2. Concevoir un projet d'innovation à visée régénérative</t>
  </si>
  <si>
    <t>JJIR9U60</t>
  </si>
  <si>
    <t xml:space="preserve">Innovations produits/service à visée régénérative </t>
  </si>
  <si>
    <t>Stratégies de robustesse des organisations</t>
  </si>
  <si>
    <t xml:space="preserve">UE.6.3. Situation d'évaluation bloc </t>
  </si>
  <si>
    <t>JJIR9U70</t>
  </si>
  <si>
    <t>Concevoir une stratégie de robustesse par les innovations à visée régénérative</t>
  </si>
  <si>
    <t>Total ECTS / Semestre</t>
  </si>
  <si>
    <t>Total Nbre d'heures</t>
  </si>
  <si>
    <t>Commentaires : pour retirer le commentaire lié à la cellule"Total Nbre d'heures CM" cliquer droit sur le commentaire, désactiver la modifaction de texte, supprimer</t>
  </si>
  <si>
    <t>En cas de circonstances exceptionnelles affectant le déroulement normal des examens, des adaptations des modalités d'évaluation pourront être mises en place après vote par les instances concernées</t>
  </si>
  <si>
    <t xml:space="preserve">Composante : </t>
  </si>
  <si>
    <t>Année universitaire : 2023-24</t>
  </si>
  <si>
    <t>Année de la Formation/Domaine/Mention : M2 DEG MANAGEMENT DE L'INNOVATION</t>
  </si>
  <si>
    <t xml:space="preserve">Date approbation Conseil composante : </t>
  </si>
  <si>
    <t>Parcours-type :</t>
  </si>
  <si>
    <t xml:space="preserve">Date approbation CFVU ou CSPM : </t>
  </si>
  <si>
    <t>Parcours pédagogique (le cas échéant) : Innovation à visée régénérative</t>
  </si>
  <si>
    <t>N° de version dans l'accréditation :</t>
  </si>
  <si>
    <t>Responsable de la Formation : M.L. Caron-Fasan</t>
  </si>
  <si>
    <t>Régime Formation</t>
  </si>
  <si>
    <t>Responsable de l'Année : V. Merminod</t>
  </si>
  <si>
    <t>Modalité Formation</t>
  </si>
  <si>
    <t>Intitulés Blocs de connaissances et de compétences (Fiche RNCP)</t>
  </si>
  <si>
    <r>
      <t>Intitulés spécifiques des Blocs de connaissances et de compétences (si différents fiche RNCP)</t>
    </r>
    <r>
      <rPr>
        <b/>
        <sz val="11"/>
        <color indexed="20"/>
        <rFont val="Calibri"/>
      </rPr>
      <t xml:space="preserve">
</t>
    </r>
  </si>
  <si>
    <r>
      <t xml:space="preserve">Intitulé des UE 
</t>
    </r>
    <r>
      <rPr>
        <b/>
        <sz val="9"/>
        <color theme="1"/>
        <rFont val="Calibri"/>
        <scheme val="minor"/>
      </rPr>
      <t>(le cas échéant, les intitulés des EC et des matières sous les UE)</t>
    </r>
  </si>
  <si>
    <r>
      <t xml:space="preserve">Règle du Max 
</t>
    </r>
    <r>
      <rPr>
        <i/>
        <sz val="9"/>
        <color theme="1"/>
        <rFont val="Calibri"/>
        <scheme val="minor"/>
      </rPr>
      <t>(partie à remplir pour les formations qui utilisent cette règle)</t>
    </r>
  </si>
  <si>
    <r>
      <t xml:space="preserve">OUI
</t>
    </r>
    <r>
      <rPr>
        <sz val="10"/>
        <color theme="1"/>
        <rFont val="Calibri"/>
        <scheme val="minor"/>
      </rPr>
      <t>nouveau coef. CC ou %</t>
    </r>
    <r>
      <rPr>
        <b/>
        <sz val="11"/>
        <color theme="1"/>
        <rFont val="Calibri"/>
        <scheme val="minor"/>
      </rPr>
      <t xml:space="preserve">
</t>
    </r>
  </si>
  <si>
    <r>
      <t xml:space="preserve">OUI
</t>
    </r>
    <r>
      <rPr>
        <sz val="10"/>
        <color theme="1"/>
        <rFont val="Calibri"/>
        <scheme val="minor"/>
      </rPr>
      <t>nouveau coef. ET ou %</t>
    </r>
  </si>
  <si>
    <t>NON</t>
  </si>
  <si>
    <t>SEMESTRE 1</t>
  </si>
  <si>
    <t>Développer une conscience critique des savoirs dans un domaine et à l'interface de plusieurs domaines</t>
  </si>
  <si>
    <t>Développer une conscience critique des savoirs historiques et philosophique des transitions</t>
  </si>
  <si>
    <t>Développer une conscience critique des savoirs sociologiques dans les transitions</t>
  </si>
  <si>
    <t>Développer une conscience critiqu environnementale</t>
  </si>
  <si>
    <t>Développer une culture managériale et organisationnelle et animer et fédérer des collectifs.</t>
  </si>
  <si>
    <t>Développer une culture managériale et organisationnelle et conseiller et négocier avec ses équipes et partenaires d'affaires</t>
  </si>
  <si>
    <t>Auditer, évaluer et analysr les risques associés aux processus d'innovation et les améliorer</t>
  </si>
  <si>
    <t>Mettre en œuvre des règles, normes et démarches de qualité des projets innovants</t>
  </si>
  <si>
    <t xml:space="preserve">Conduire une analyse réflexive et distanciée prenant en compte les enjeux, les problématiques et la complexité d'une situation </t>
  </si>
  <si>
    <t>Elaborer une vision statégique innovante</t>
  </si>
  <si>
    <t>Concevoir et piloter des solutions d gestion en management de l'innovation</t>
  </si>
  <si>
    <t>Mobiliser des savoirs hautement spécialisés, dont certains sont à l'avant-garde du savoir dans un domaine de travail comme base d'une pensée originale</t>
  </si>
  <si>
    <t>Conduire une analyse réflexive et distanciée prenant en compte les enjeux, les problématiques et la complexité d'une situation afin de proposer une solution adaptée et innovante en respect des évolutions de la règlementation; conduire un projet pouvant mobiliser des compétences pluridisciplinaires dans un cadre collaboratif</t>
  </si>
  <si>
    <t>Commentaires :</t>
  </si>
  <si>
    <t xml:space="preserve">Date approbation CEVU : </t>
  </si>
  <si>
    <t>N° de version dans l'accréditation : 2</t>
  </si>
  <si>
    <t>SEMESTRE 10</t>
  </si>
  <si>
    <t>Bloc 7. Concevoir une vision systémique et des trajectoires d'innovation soutenables</t>
  </si>
  <si>
    <t>JJIRXB10</t>
  </si>
  <si>
    <t>UE 7.1. Développer une vision systémique des transitions</t>
  </si>
  <si>
    <t>JJIRXU10</t>
  </si>
  <si>
    <t>Vision, valeurs et manifeste en design</t>
  </si>
  <si>
    <t>JJIRXM10</t>
  </si>
  <si>
    <t xml:space="preserve">Enjeux éthiques des transitions </t>
  </si>
  <si>
    <t>JJIRXM11</t>
  </si>
  <si>
    <t>Développer une pensée systémique</t>
  </si>
  <si>
    <t>JJIRXM20</t>
  </si>
  <si>
    <t>U.E 7.2. Mobiliser des méthodes de prospective</t>
  </si>
  <si>
    <t>JJIRXU20</t>
  </si>
  <si>
    <t>Atelier design fiction / design projectif</t>
  </si>
  <si>
    <t>JJIRXM21</t>
  </si>
  <si>
    <t>Repérer les transformations avec la veille</t>
  </si>
  <si>
    <t>JJIRXM30</t>
  </si>
  <si>
    <t>UE 7.3. Construire des trajectoires d'innovation soutenables</t>
  </si>
  <si>
    <t>JJIRXU30</t>
  </si>
  <si>
    <t xml:space="preserve">Concevoir un projet numérique responsable </t>
  </si>
  <si>
    <t>JJIR9M61</t>
  </si>
  <si>
    <t>Concevoir un projet entrepreneurial soutenable</t>
  </si>
  <si>
    <t>JJIRXM12</t>
  </si>
  <si>
    <t xml:space="preserve">UE 7.4. Mise en situation d'évaluation bloc </t>
  </si>
  <si>
    <t>JJIRXU40</t>
  </si>
  <si>
    <t xml:space="preserve">Elaborer un scénario prospectif de son organisation </t>
  </si>
  <si>
    <t>JJIRXM40</t>
  </si>
  <si>
    <t>Bloc 8. Conduire un projet d'innovation soutenable</t>
  </si>
  <si>
    <t>JJIRXB20</t>
  </si>
  <si>
    <t>UE 8.1. Recherche et problématisation sur les projets d'innovation soutenable</t>
  </si>
  <si>
    <t>JJIRXU50</t>
  </si>
  <si>
    <t>Assiduité</t>
  </si>
  <si>
    <t>Accompagnement à la rédaction du mémoire</t>
  </si>
  <si>
    <t>UE 8.2. Projet de fin d'études : proposition d'un projet d'innovation soutenable dans une organisation</t>
  </si>
  <si>
    <t>JJIRXU60</t>
  </si>
  <si>
    <t>Présentation du mémoire et soutenance</t>
  </si>
  <si>
    <t>SEMESTRE 2</t>
  </si>
  <si>
    <t>Développer une vision systémique et complexe des transitions</t>
  </si>
  <si>
    <t>Développer une vision éthique des transitions</t>
  </si>
  <si>
    <t xml:space="preserve">Faire de la veille sur les évolutions de son environnemnt ou de l'éco-système et anticiper les transformations et innovations possibles en matière de produits, process, organisation, gouvernance… - </t>
  </si>
  <si>
    <t>concevoir le design d'interaction</t>
  </si>
  <si>
    <t>Faire de la veille sur les évolutions de son environnemnt ou de l'éco-système et anticiper les transformations et innovations possibles en matière de produits, process, organisation, gouvernance…</t>
  </si>
  <si>
    <t>Identifier les usages numériques et les impacts de leur évolution sur l'organisation en lien avec les transitions - Elaborer une vision stratégique innovante</t>
  </si>
  <si>
    <t xml:space="preserve">
</t>
  </si>
  <si>
    <t>Elaborer une une vision stratégique innovante</t>
  </si>
  <si>
    <t>Identifier, sélectionner et analyser avec esprit critique diverses ressources spécialisées pour documenter un sujet et synthétiser ces données en vue de lur exploitation</t>
  </si>
  <si>
    <t>Accompagner les comportements et postures de travail - Analyser ses actions en situation professionnelles, s'auto-évaluer pour améliorer ses pratiques dans le cadre d'une démarche encadrée.</t>
  </si>
  <si>
    <t>Nature des
épreuves CC</t>
  </si>
  <si>
    <t>Ecrit ou Oral</t>
  </si>
  <si>
    <t>Ecrit et/ou Oral</t>
  </si>
  <si>
    <t>Ecrit</t>
  </si>
  <si>
    <t>Ecrit mémoire</t>
  </si>
  <si>
    <t>Ecrit rapport</t>
  </si>
  <si>
    <t>Rapport Stage</t>
  </si>
  <si>
    <t>Ecrit TP</t>
  </si>
  <si>
    <t>E Dev maison</t>
  </si>
  <si>
    <t>E Dev surveillé</t>
  </si>
  <si>
    <t>Oral</t>
  </si>
  <si>
    <t>O Soutenance</t>
  </si>
  <si>
    <t>O Exposé</t>
  </si>
  <si>
    <t>JJB0AL-161</t>
  </si>
  <si>
    <t>JJB0HA-160</t>
  </si>
  <si>
    <t>JJB0HB-160</t>
  </si>
  <si>
    <t>JJL3CA-221</t>
  </si>
  <si>
    <t>JJL3EG-211</t>
  </si>
  <si>
    <t>JJM1CC-212</t>
  </si>
  <si>
    <t>feu</t>
  </si>
  <si>
    <t>JJM1CE-230</t>
  </si>
  <si>
    <t>JJM1CG-211</t>
  </si>
  <si>
    <t>JJM1CO-211</t>
  </si>
  <si>
    <t>JJM1CV-216</t>
  </si>
  <si>
    <t>JJM1DT-211</t>
  </si>
  <si>
    <t>JJM1EM-211</t>
  </si>
  <si>
    <t>JJM1FC-212</t>
  </si>
  <si>
    <t>JJM1FI-211</t>
  </si>
  <si>
    <t>JJM1GC-212</t>
  </si>
  <si>
    <t>JJM1GI-211</t>
  </si>
  <si>
    <t>JJM1GR-211</t>
  </si>
  <si>
    <t>JJM1IC-212</t>
  </si>
  <si>
    <t>JJM1MA-212</t>
  </si>
  <si>
    <t>JJM1MC-212</t>
  </si>
  <si>
    <t>JJM1MK-211</t>
  </si>
  <si>
    <t>JJM1PC-212</t>
  </si>
  <si>
    <t>JJM1PL-211</t>
  </si>
  <si>
    <t>JJM1RM-211</t>
  </si>
  <si>
    <t>JJM1SC-212</t>
  </si>
  <si>
    <t>JJM1SI-211</t>
  </si>
  <si>
    <t>JJM2BA-211</t>
  </si>
  <si>
    <t>JJM2BB-216</t>
  </si>
  <si>
    <t>JJM2BC-236</t>
  </si>
  <si>
    <t>JJM2BD-210</t>
  </si>
  <si>
    <t>JJM2CC-212</t>
  </si>
  <si>
    <t>JJM2CE-220</t>
  </si>
  <si>
    <t>JJM2CG-211</t>
  </si>
  <si>
    <t>JJM2CM-212</t>
  </si>
  <si>
    <t>JJM2CO-211</t>
  </si>
  <si>
    <t>JJM2CT-210</t>
  </si>
  <si>
    <t>JJM2CV-216</t>
  </si>
  <si>
    <t>JJM2DB-211</t>
  </si>
  <si>
    <t>JJM2DC-212</t>
  </si>
  <si>
    <t>JJM2DD-211</t>
  </si>
  <si>
    <t>JJM2DF-211</t>
  </si>
  <si>
    <t>JJM2DG-211</t>
  </si>
  <si>
    <t>JJM2DH-211</t>
  </si>
  <si>
    <t>JJM2DP-211</t>
  </si>
  <si>
    <t>JJM2DR-232</t>
  </si>
  <si>
    <t>JJM2DS-216</t>
  </si>
  <si>
    <t>JJM2DT-211</t>
  </si>
  <si>
    <t>JJM2EE-211</t>
  </si>
  <si>
    <t>JJM2FQ-221</t>
  </si>
  <si>
    <t>JJM2FR-211</t>
  </si>
  <si>
    <t>JJM2FS-211</t>
  </si>
  <si>
    <t>JJM2GC-212</t>
  </si>
  <si>
    <t>JJM2GI-211</t>
  </si>
  <si>
    <t>JJM2GS-232</t>
  </si>
  <si>
    <t>JJM2GT-210</t>
  </si>
  <si>
    <t>JJM2II-211</t>
  </si>
  <si>
    <t>JJM2IN-211</t>
  </si>
  <si>
    <t>JJM2IP-211</t>
  </si>
  <si>
    <t>JJM2IQ-211</t>
  </si>
  <si>
    <t>JJM2LC-212</t>
  </si>
  <si>
    <t>JJM2LQ-211</t>
  </si>
  <si>
    <t>JJM2LT-210</t>
  </si>
  <si>
    <t>JJM2MC-212</t>
  </si>
  <si>
    <t>JJM2MD-210</t>
  </si>
  <si>
    <t>JJM2MI-211</t>
  </si>
  <si>
    <t>JJM2MP-210</t>
  </si>
  <si>
    <t>JJM2MS-210</t>
  </si>
  <si>
    <t>JJM2PA-211</t>
  </si>
  <si>
    <t>JJM2PB-211</t>
  </si>
  <si>
    <t>JJM2PC-212</t>
  </si>
  <si>
    <t>JJM2PT-210</t>
  </si>
  <si>
    <t>JJM2RM-211</t>
  </si>
  <si>
    <t>JJM2SD-211</t>
  </si>
  <si>
    <t>JJM2SG-211</t>
  </si>
  <si>
    <t>JJM2SH-211</t>
  </si>
  <si>
    <t>JJM2SR-211</t>
  </si>
  <si>
    <t>JJP3AB-210</t>
  </si>
  <si>
    <t>JJP3CO-210</t>
  </si>
  <si>
    <t>JJP3HO-210</t>
  </si>
  <si>
    <t>JJU1DE-230</t>
  </si>
  <si>
    <t>JJU1EC-166</t>
  </si>
  <si>
    <t>JJU1EI-166</t>
  </si>
  <si>
    <t>JJU2DC-192</t>
  </si>
  <si>
    <t>JJU2DF-192</t>
  </si>
  <si>
    <t>JJU2DI-192</t>
  </si>
  <si>
    <t>JJU2DS-222</t>
  </si>
  <si>
    <t>JJU2EC-166</t>
  </si>
  <si>
    <t>JJU2EI-166</t>
  </si>
  <si>
    <t>JJU5BU-191</t>
  </si>
  <si>
    <t>JJU5DC-162</t>
  </si>
  <si>
    <t>JJU5DF-162</t>
  </si>
  <si>
    <t>JJU5DI-162</t>
  </si>
  <si>
    <t>JJU5DS-222</t>
  </si>
  <si>
    <t>JJU6DC-162</t>
  </si>
  <si>
    <t>JJU6DF-162</t>
  </si>
  <si>
    <t>JJU6DI-162</t>
  </si>
  <si>
    <t>JJU6DS-222</t>
  </si>
  <si>
    <t>JJY0EC-167</t>
  </si>
  <si>
    <t>JVL3CA-221</t>
  </si>
  <si>
    <t>JVL3EG-211</t>
  </si>
  <si>
    <t>JVM1CG-211</t>
  </si>
  <si>
    <t>JVM1CO-211</t>
  </si>
  <si>
    <t>JVM1FI-211</t>
  </si>
  <si>
    <t>JVM1MK-211</t>
  </si>
  <si>
    <t>JVM1MP-230</t>
  </si>
  <si>
    <t>JVM2FB-210</t>
  </si>
  <si>
    <t>JVM2MT-210</t>
  </si>
  <si>
    <t>Année universitaire : 2025-2026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</si>
</sst>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scheme val="minor"/>
    </font>
    <font>
      <sz val="10"/>
      <name val="Arial"/>
    </font>
    <font>
      <b/>
      <sz val="11"/>
      <name val="Arial"/>
    </font>
    <font>
      <b/>
      <sz val="11"/>
      <color theme="1"/>
      <name val="Calibri"/>
      <scheme val="minor"/>
    </font>
    <font>
      <b/>
      <sz val="11"/>
      <name val="Calibri"/>
      <scheme val="minor"/>
    </font>
    <font>
      <b/>
      <sz val="7"/>
      <name val="Arial"/>
    </font>
    <font>
      <b/>
      <sz val="9"/>
      <name val="Arial"/>
    </font>
    <font>
      <sz val="9"/>
      <color theme="1"/>
      <name val="Calibri"/>
      <scheme val="minor"/>
    </font>
    <font>
      <sz val="11"/>
      <name val="Calibri"/>
      <scheme val="minor"/>
    </font>
    <font>
      <sz val="11"/>
      <color indexed="2"/>
      <name val="Calibri"/>
      <scheme val="minor"/>
    </font>
    <font>
      <b/>
      <sz val="11"/>
      <name val="Calibri"/>
    </font>
    <font>
      <sz val="11"/>
      <name val="Calibri"/>
    </font>
    <font>
      <b/>
      <sz val="10"/>
      <color theme="1"/>
      <name val="Calibri"/>
      <scheme val="minor"/>
    </font>
    <font>
      <b/>
      <sz val="11"/>
      <color indexed="2"/>
      <name val="Calibri"/>
      <scheme val="minor"/>
    </font>
    <font>
      <sz val="11"/>
      <color theme="1"/>
      <name val="Calibri"/>
      <scheme val="minor"/>
    </font>
    <font>
      <b/>
      <sz val="9"/>
      <color theme="1"/>
      <name val="Calibri"/>
      <scheme val="minor"/>
    </font>
    <font>
      <b/>
      <sz val="11"/>
      <color theme="7"/>
      <name val="Calibri"/>
      <scheme val="minor"/>
    </font>
    <font>
      <b/>
      <sz val="11"/>
      <color indexed="20"/>
      <name val="Calibri"/>
    </font>
    <font>
      <i/>
      <sz val="9"/>
      <color theme="1"/>
      <name val="Calibri"/>
      <scheme val="minor"/>
    </font>
    <font>
      <sz val="10"/>
      <color theme="1"/>
      <name val="Calibri"/>
      <scheme val="minor"/>
    </font>
    <font>
      <b/>
      <sz val="9"/>
      <name val="Tahoma"/>
    </font>
    <font>
      <sz val="9"/>
      <name val="Tahoma"/>
    </font>
  </fonts>
  <fills count="9">
    <fill>
      <patternFill patternType="none"/>
    </fill>
    <fill>
      <patternFill patternType="gray125"/>
    </fill>
    <fill>
      <patternFill patternType="solid">
        <fgColor theme="0" tint="-0.14999847407452621"/>
        <bgColor theme="0" tint="-0.14999847407452621"/>
      </patternFill>
    </fill>
    <fill>
      <patternFill patternType="solid">
        <fgColor theme="3" tint="0.59999389629810485"/>
        <bgColor theme="3" tint="0.59999389629810485"/>
      </patternFill>
    </fill>
    <fill>
      <patternFill patternType="solid">
        <fgColor theme="7" tint="0.79998168889431442"/>
        <bgColor theme="7" tint="0.79998168889431442"/>
      </patternFill>
    </fill>
    <fill>
      <patternFill patternType="solid">
        <fgColor theme="3" tint="0.79998168889431442"/>
        <bgColor theme="3" tint="0.79998168889431442"/>
      </patternFill>
    </fill>
    <fill>
      <patternFill patternType="solid">
        <fgColor theme="0"/>
        <bgColor theme="0"/>
      </patternFill>
    </fill>
    <fill>
      <patternFill patternType="solid">
        <fgColor theme="0" tint="-0.14999847407452621"/>
        <bgColor indexed="5"/>
      </patternFill>
    </fill>
    <fill>
      <patternFill patternType="solid">
        <fgColor theme="8" tint="0.79998168889431442"/>
        <bgColor theme="8" tint="0.79998168889431442"/>
      </patternFill>
    </fill>
  </fills>
  <borders count="98">
    <border>
      <left/>
      <right/>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diagonal/>
    </border>
    <border>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hair">
        <color auto="1"/>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style="medium">
        <color auto="1"/>
      </right>
      <top/>
      <bottom style="hair">
        <color auto="1"/>
      </bottom>
      <diagonal/>
    </border>
    <border>
      <left style="medium">
        <color auto="1"/>
      </left>
      <right style="thin">
        <color auto="1"/>
      </right>
      <top/>
      <bottom style="hair">
        <color auto="1"/>
      </bottom>
      <diagonal/>
    </border>
    <border>
      <left/>
      <right style="thin">
        <color auto="1"/>
      </right>
      <top/>
      <bottom/>
      <diagonal/>
    </border>
    <border>
      <left style="medium">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bottom style="hair">
        <color auto="1"/>
      </bottom>
      <diagonal/>
    </border>
    <border>
      <left style="medium">
        <color auto="1"/>
      </left>
      <right style="hair">
        <color auto="1"/>
      </right>
      <top/>
      <bottom/>
      <diagonal/>
    </border>
    <border>
      <left style="medium">
        <color auto="1"/>
      </left>
      <right style="thin">
        <color auto="1"/>
      </right>
      <top/>
      <bottom/>
      <diagonal/>
    </border>
    <border>
      <left style="thin">
        <color auto="1"/>
      </left>
      <right style="thin">
        <color auto="1"/>
      </right>
      <top/>
      <bottom style="hair">
        <color auto="1"/>
      </bottom>
      <diagonal/>
    </border>
    <border>
      <left style="thin">
        <color auto="1"/>
      </left>
      <right style="thin">
        <color auto="1"/>
      </right>
      <top/>
      <bottom/>
      <diagonal/>
    </border>
    <border>
      <left/>
      <right style="medium">
        <color auto="1"/>
      </right>
      <top style="hair">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hair">
        <color auto="1"/>
      </right>
      <top style="hair">
        <color auto="1"/>
      </top>
      <bottom/>
      <diagonal/>
    </border>
    <border>
      <left style="hair">
        <color auto="1"/>
      </left>
      <right style="medium">
        <color auto="1"/>
      </right>
      <top style="hair">
        <color auto="1"/>
      </top>
      <bottom/>
      <diagonal/>
    </border>
    <border>
      <left style="medium">
        <color auto="1"/>
      </left>
      <right style="hair">
        <color auto="1"/>
      </right>
      <top style="hair">
        <color auto="1"/>
      </top>
      <bottom style="hair">
        <color auto="1"/>
      </bottom>
      <diagonal/>
    </border>
    <border>
      <left style="hair">
        <color auto="1"/>
      </left>
      <right style="medium">
        <color auto="1"/>
      </right>
      <top/>
      <bottom/>
      <diagonal/>
    </border>
    <border>
      <left/>
      <right style="hair">
        <color auto="1"/>
      </right>
      <top/>
      <bottom/>
      <diagonal/>
    </border>
    <border>
      <left style="hair">
        <color auto="1"/>
      </left>
      <right style="medium">
        <color auto="1"/>
      </right>
      <top style="hair">
        <color auto="1"/>
      </top>
      <bottom style="hair">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medium">
        <color auto="1"/>
      </right>
      <top style="hair">
        <color auto="1"/>
      </top>
      <bottom style="hair">
        <color auto="1"/>
      </bottom>
      <diagonal/>
    </border>
    <border>
      <left style="thin">
        <color auto="1"/>
      </left>
      <right style="thin">
        <color auto="1"/>
      </right>
      <top style="thin">
        <color auto="1"/>
      </top>
      <bottom style="thin">
        <color auto="1"/>
      </bottom>
      <diagonal/>
    </border>
    <border>
      <left style="medium">
        <color auto="1"/>
      </left>
      <right style="medium">
        <color auto="1"/>
      </right>
      <top style="hair">
        <color auto="1"/>
      </top>
      <bottom/>
      <diagonal/>
    </border>
    <border>
      <left/>
      <right style="medium">
        <color auto="1"/>
      </right>
      <top style="hair">
        <color auto="1"/>
      </top>
      <bottom/>
      <diagonal/>
    </border>
    <border>
      <left style="thin">
        <color auto="1"/>
      </left>
      <right style="medium">
        <color auto="1"/>
      </right>
      <top style="hair">
        <color auto="1"/>
      </top>
      <bottom/>
      <diagonal/>
    </border>
    <border>
      <left style="medium">
        <color auto="1"/>
      </left>
      <right/>
      <top style="hair">
        <color auto="1"/>
      </top>
      <bottom style="hair">
        <color auto="1"/>
      </bottom>
      <diagonal/>
    </border>
    <border>
      <left style="medium">
        <color auto="1"/>
      </left>
      <right style="thin">
        <color auto="1"/>
      </right>
      <top style="hair">
        <color auto="1"/>
      </top>
      <bottom/>
      <diagonal/>
    </border>
    <border>
      <left style="thin">
        <color auto="1"/>
      </left>
      <right/>
      <top style="hair">
        <color auto="1"/>
      </top>
      <bottom style="hair">
        <color auto="1"/>
      </bottom>
      <diagonal/>
    </border>
    <border>
      <left/>
      <right/>
      <top style="hair">
        <color auto="1"/>
      </top>
      <bottom style="hair">
        <color auto="1"/>
      </bottom>
      <diagonal/>
    </border>
    <border>
      <left/>
      <right style="medium">
        <color auto="1"/>
      </right>
      <top style="hair">
        <color auto="1"/>
      </top>
      <bottom style="thin">
        <color auto="1"/>
      </bottom>
      <diagonal/>
    </border>
    <border>
      <left style="medium">
        <color auto="1"/>
      </left>
      <right style="hair">
        <color auto="1"/>
      </right>
      <top style="hair">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right style="dotted">
        <color auto="1"/>
      </right>
      <top style="medium">
        <color auto="1"/>
      </top>
      <bottom/>
      <diagonal/>
    </border>
    <border>
      <left/>
      <right style="dotted">
        <color auto="1"/>
      </right>
      <top/>
      <bottom/>
      <diagonal/>
    </border>
    <border>
      <left/>
      <right/>
      <top/>
      <bottom style="dotted">
        <color auto="1"/>
      </bottom>
      <diagonal/>
    </border>
    <border>
      <left/>
      <right style="dotted">
        <color auto="1"/>
      </right>
      <top/>
      <bottom style="dotted">
        <color auto="1"/>
      </bottom>
      <diagonal/>
    </border>
    <border>
      <left/>
      <right/>
      <top style="dotted">
        <color auto="1"/>
      </top>
      <bottom/>
      <diagonal/>
    </border>
    <border>
      <left style="thin">
        <color auto="1"/>
      </left>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hair">
        <color auto="1"/>
      </right>
      <top style="thin">
        <color auto="1"/>
      </top>
      <bottom style="medium">
        <color auto="1"/>
      </bottom>
      <diagonal/>
    </border>
    <border>
      <left style="hair">
        <color auto="1"/>
      </left>
      <right/>
      <top style="thin">
        <color auto="1"/>
      </top>
      <bottom style="medium">
        <color auto="1"/>
      </bottom>
      <diagonal/>
    </border>
    <border>
      <left style="thin">
        <color auto="1"/>
      </left>
      <right style="hair">
        <color auto="1"/>
      </right>
      <top style="thin">
        <color auto="1"/>
      </top>
      <bottom style="medium">
        <color auto="1"/>
      </bottom>
      <diagonal/>
    </border>
    <border>
      <left/>
      <right style="medium">
        <color auto="1"/>
      </right>
      <top style="medium">
        <color auto="1"/>
      </top>
      <bottom style="hair">
        <color auto="1"/>
      </bottom>
      <diagonal/>
    </border>
    <border>
      <left style="hair">
        <color auto="1"/>
      </left>
      <right style="hair">
        <color auto="1"/>
      </right>
      <top/>
      <bottom style="hair">
        <color auto="1"/>
      </bottom>
      <diagonal/>
    </border>
    <border>
      <left/>
      <right style="thin">
        <color auto="1"/>
      </right>
      <top/>
      <bottom style="hair">
        <color auto="1"/>
      </bottom>
      <diagonal/>
    </border>
    <border>
      <left/>
      <right style="hair">
        <color auto="1"/>
      </right>
      <top/>
      <bottom style="hair">
        <color auto="1"/>
      </bottom>
      <diagonal/>
    </border>
    <border>
      <left style="hair">
        <color auto="1"/>
      </left>
      <right style="hair">
        <color auto="1"/>
      </right>
      <top style="hair">
        <color auto="1"/>
      </top>
      <bottom style="hair">
        <color auto="1"/>
      </bottom>
      <diagonal/>
    </border>
    <border>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style="hair">
        <color auto="1"/>
      </right>
      <top/>
      <bottom/>
      <diagonal/>
    </border>
    <border>
      <left style="medium">
        <color auto="1"/>
      </left>
      <right style="medium">
        <color auto="1"/>
      </right>
      <top style="hair">
        <color auto="1"/>
      </top>
      <bottom style="medium">
        <color auto="1"/>
      </bottom>
      <diagonal/>
    </border>
    <border>
      <left/>
      <right style="medium">
        <color auto="1"/>
      </right>
      <top style="hair">
        <color auto="1"/>
      </top>
      <bottom style="medium">
        <color auto="1"/>
      </bottom>
      <diagonal/>
    </border>
    <border>
      <left style="hair">
        <color auto="1"/>
      </left>
      <right style="hair">
        <color auto="1"/>
      </right>
      <top/>
      <bottom style="medium">
        <color auto="1"/>
      </bottom>
      <diagonal/>
    </border>
    <border>
      <left/>
      <right style="hair">
        <color auto="1"/>
      </right>
      <top/>
      <bottom style="medium">
        <color auto="1"/>
      </bottom>
      <diagonal/>
    </border>
    <border>
      <left style="medium">
        <color auto="1"/>
      </left>
      <right/>
      <top/>
      <bottom style="hair">
        <color auto="1"/>
      </bottom>
      <diagonal/>
    </border>
    <border>
      <left style="medium">
        <color auto="1"/>
      </left>
      <right style="medium">
        <color auto="1"/>
      </right>
      <top style="hair">
        <color auto="1"/>
      </top>
      <bottom style="thin">
        <color auto="1"/>
      </bottom>
      <diagonal/>
    </border>
    <border>
      <left style="thin">
        <color auto="1"/>
      </left>
      <right/>
      <top style="medium">
        <color auto="1"/>
      </top>
      <bottom style="medium">
        <color auto="1"/>
      </bottom>
      <diagonal/>
    </border>
    <border>
      <left style="medium">
        <color auto="1"/>
      </left>
      <right style="medium">
        <color auto="1"/>
      </right>
      <top style="medium">
        <color auto="1"/>
      </top>
      <bottom style="hair">
        <color auto="1"/>
      </bottom>
      <diagonal/>
    </border>
  </borders>
  <cellStyleXfs count="8">
    <xf numFmtId="0" fontId="0" fillId="0" borderId="0"/>
    <xf numFmtId="0" fontId="1" fillId="0" borderId="0"/>
    <xf numFmtId="0" fontId="1" fillId="0" borderId="0"/>
    <xf numFmtId="0" fontId="1" fillId="0" borderId="0"/>
    <xf numFmtId="0" fontId="14" fillId="0" borderId="0"/>
    <xf numFmtId="0" fontId="14" fillId="0" borderId="0"/>
    <xf numFmtId="9" fontId="14" fillId="0" borderId="0" applyFont="0" applyFill="0" applyBorder="0" applyProtection="0"/>
    <xf numFmtId="9" fontId="14" fillId="0" borderId="0" applyFont="0" applyFill="0" applyBorder="0" applyProtection="0"/>
  </cellStyleXfs>
  <cellXfs count="371">
    <xf numFmtId="0" fontId="0" fillId="0" borderId="0" xfId="0"/>
    <xf numFmtId="0" fontId="0" fillId="0" borderId="0" xfId="0"/>
    <xf numFmtId="0" fontId="0" fillId="0" borderId="1" xfId="0" applyBorder="1"/>
    <xf numFmtId="0" fontId="0" fillId="0" borderId="3" xfId="0" applyBorder="1"/>
    <xf numFmtId="0" fontId="5" fillId="2" borderId="4" xfId="1" applyFont="1" applyFill="1" applyBorder="1" applyAlignment="1">
      <alignment vertical="center"/>
    </xf>
    <xf numFmtId="0" fontId="5" fillId="2" borderId="3" xfId="1" applyFont="1" applyFill="1" applyBorder="1" applyAlignment="1">
      <alignment vertical="center"/>
    </xf>
    <xf numFmtId="0" fontId="0" fillId="2" borderId="0" xfId="0" applyFill="1"/>
    <xf numFmtId="0" fontId="0" fillId="2" borderId="5" xfId="0" applyFill="1" applyBorder="1"/>
    <xf numFmtId="0" fontId="5" fillId="2" borderId="0" xfId="1" applyFont="1" applyFill="1" applyAlignment="1">
      <alignment vertical="center"/>
    </xf>
    <xf numFmtId="0" fontId="0" fillId="0" borderId="10" xfId="0" applyBorder="1"/>
    <xf numFmtId="0" fontId="0" fillId="2" borderId="1" xfId="0" applyFill="1" applyBorder="1"/>
    <xf numFmtId="0" fontId="3" fillId="0" borderId="12" xfId="0" applyFont="1" applyBorder="1" applyAlignment="1">
      <alignment horizontal="center" vertical="center"/>
    </xf>
    <xf numFmtId="0" fontId="7" fillId="0" borderId="21" xfId="0" applyFont="1" applyBorder="1" applyAlignment="1">
      <alignment horizontal="center" vertical="center" wrapText="1"/>
    </xf>
    <xf numFmtId="0" fontId="7" fillId="0" borderId="7" xfId="0" applyFont="1" applyBorder="1" applyAlignment="1">
      <alignment vertical="center" wrapText="1"/>
    </xf>
    <xf numFmtId="0" fontId="7" fillId="0" borderId="21" xfId="0" applyFont="1" applyBorder="1" applyAlignment="1">
      <alignment vertical="center" wrapText="1"/>
    </xf>
    <xf numFmtId="0" fontId="7" fillId="0" borderId="17" xfId="0" applyFont="1" applyBorder="1" applyAlignment="1">
      <alignment vertical="center" wrapText="1"/>
    </xf>
    <xf numFmtId="0" fontId="7" fillId="0" borderId="16" xfId="0" applyFont="1" applyBorder="1" applyAlignment="1">
      <alignment vertical="center" wrapText="1"/>
    </xf>
    <xf numFmtId="0" fontId="3" fillId="0" borderId="24" xfId="0" applyFont="1" applyBorder="1"/>
    <xf numFmtId="0" fontId="3" fillId="0" borderId="25" xfId="0" applyFont="1" applyBorder="1" applyAlignment="1">
      <alignment horizontal="center"/>
    </xf>
    <xf numFmtId="0" fontId="3" fillId="0" borderId="26" xfId="0" applyFont="1" applyBorder="1" applyAlignment="1">
      <alignment horizontal="center"/>
    </xf>
    <xf numFmtId="0" fontId="3" fillId="0" borderId="24" xfId="0" applyFont="1" applyBorder="1" applyAlignment="1">
      <alignment horizontal="center"/>
    </xf>
    <xf numFmtId="0" fontId="3" fillId="0" borderId="27" xfId="0" applyFont="1"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0" fillId="0" borderId="9" xfId="0" applyBorder="1" applyAlignment="1">
      <alignment horizontal="center"/>
    </xf>
    <xf numFmtId="0" fontId="0" fillId="4" borderId="31" xfId="0" applyFill="1" applyBorder="1" applyAlignment="1">
      <alignment horizontal="center"/>
    </xf>
    <xf numFmtId="0" fontId="0" fillId="4" borderId="32" xfId="0" applyFill="1" applyBorder="1" applyAlignment="1">
      <alignment horizontal="center"/>
    </xf>
    <xf numFmtId="0" fontId="0" fillId="4" borderId="33" xfId="0" applyFill="1" applyBorder="1" applyAlignment="1">
      <alignment horizontal="center"/>
    </xf>
    <xf numFmtId="0" fontId="0" fillId="4" borderId="9" xfId="0" applyFill="1" applyBorder="1" applyAlignment="1">
      <alignment horizontal="center"/>
    </xf>
    <xf numFmtId="0" fontId="3" fillId="0" borderId="0" xfId="0" applyFont="1"/>
    <xf numFmtId="0" fontId="3" fillId="0" borderId="34" xfId="0" applyFont="1" applyBorder="1"/>
    <xf numFmtId="0" fontId="3" fillId="0" borderId="31" xfId="0" applyFont="1" applyBorder="1" applyAlignment="1">
      <alignment horizontal="center"/>
    </xf>
    <xf numFmtId="0" fontId="3" fillId="0" borderId="9" xfId="0" applyFont="1" applyBorder="1" applyAlignment="1">
      <alignment horizontal="center"/>
    </xf>
    <xf numFmtId="0" fontId="4" fillId="0" borderId="35" xfId="0" applyFont="1" applyBorder="1" applyAlignment="1">
      <alignment horizontal="center"/>
    </xf>
    <xf numFmtId="0" fontId="4" fillId="0" borderId="12" xfId="0" applyFont="1" applyBorder="1" applyAlignment="1">
      <alignment horizontal="center"/>
    </xf>
    <xf numFmtId="0" fontId="4" fillId="0" borderId="30" xfId="0" applyFont="1" applyBorder="1" applyAlignment="1">
      <alignment horizontal="center"/>
    </xf>
    <xf numFmtId="0" fontId="4" fillId="0" borderId="9" xfId="0" applyFont="1" applyBorder="1" applyAlignment="1">
      <alignment horizontal="center"/>
    </xf>
    <xf numFmtId="0" fontId="4" fillId="0" borderId="36" xfId="0" applyFont="1" applyBorder="1" applyAlignment="1">
      <alignment horizontal="center"/>
    </xf>
    <xf numFmtId="0" fontId="4" fillId="0" borderId="37" xfId="0" applyFont="1" applyBorder="1" applyAlignment="1">
      <alignment horizontal="center"/>
    </xf>
    <xf numFmtId="0" fontId="4" fillId="0" borderId="38" xfId="0" applyFont="1" applyBorder="1" applyAlignment="1">
      <alignment horizontal="center"/>
    </xf>
    <xf numFmtId="0" fontId="4" fillId="0" borderId="39" xfId="0" applyFont="1" applyBorder="1" applyAlignment="1">
      <alignment horizontal="center"/>
    </xf>
    <xf numFmtId="0" fontId="4" fillId="0" borderId="40" xfId="0" applyFont="1" applyBorder="1" applyAlignment="1">
      <alignment horizontal="center"/>
    </xf>
    <xf numFmtId="0" fontId="4" fillId="0" borderId="41" xfId="0" applyFont="1" applyBorder="1" applyAlignment="1">
      <alignment horizontal="center"/>
    </xf>
    <xf numFmtId="0" fontId="4" fillId="4" borderId="42" xfId="0" applyFont="1" applyFill="1" applyBorder="1" applyAlignment="1">
      <alignment horizontal="center"/>
    </xf>
    <xf numFmtId="0" fontId="4" fillId="4" borderId="43" xfId="0" applyFont="1" applyFill="1" applyBorder="1" applyAlignment="1">
      <alignment horizontal="center"/>
    </xf>
    <xf numFmtId="0" fontId="4" fillId="4" borderId="44" xfId="0" applyFont="1" applyFill="1" applyBorder="1" applyAlignment="1">
      <alignment horizontal="center"/>
    </xf>
    <xf numFmtId="0" fontId="3" fillId="4" borderId="45" xfId="0" applyFont="1" applyFill="1" applyBorder="1" applyAlignment="1">
      <alignment horizontal="center"/>
    </xf>
    <xf numFmtId="0" fontId="0" fillId="0" borderId="34" xfId="0" applyBorder="1"/>
    <xf numFmtId="0" fontId="0" fillId="0" borderId="42" xfId="0" applyBorder="1" applyAlignment="1">
      <alignment horizontal="center"/>
    </xf>
    <xf numFmtId="0" fontId="0" fillId="6" borderId="46" xfId="0" applyFill="1" applyBorder="1" applyAlignment="1">
      <alignment vertical="center"/>
    </xf>
    <xf numFmtId="0" fontId="0" fillId="0" borderId="34" xfId="0" applyBorder="1" applyAlignment="1">
      <alignment horizontal="center"/>
    </xf>
    <xf numFmtId="0" fontId="0" fillId="0" borderId="47" xfId="0" applyBorder="1" applyAlignment="1">
      <alignment horizontal="center"/>
    </xf>
    <xf numFmtId="0" fontId="8" fillId="0" borderId="35" xfId="0" applyFont="1" applyBorder="1" applyAlignment="1">
      <alignment horizontal="center"/>
    </xf>
    <xf numFmtId="0" fontId="8" fillId="0" borderId="47" xfId="0" applyFont="1" applyBorder="1" applyAlignment="1">
      <alignment horizontal="center"/>
    </xf>
    <xf numFmtId="0" fontId="8" fillId="0" borderId="36" xfId="0" applyFont="1" applyBorder="1" applyAlignment="1">
      <alignment horizontal="center"/>
    </xf>
    <xf numFmtId="9" fontId="8" fillId="0" borderId="41" xfId="0" applyNumberFormat="1" applyFont="1" applyBorder="1" applyAlignment="1">
      <alignment horizontal="center"/>
    </xf>
    <xf numFmtId="0" fontId="8" fillId="0" borderId="37" xfId="0" applyFont="1" applyBorder="1" applyAlignment="1">
      <alignment horizontal="center"/>
    </xf>
    <xf numFmtId="0" fontId="8" fillId="0" borderId="30" xfId="0" applyFont="1" applyBorder="1" applyAlignment="1">
      <alignment horizontal="center"/>
    </xf>
    <xf numFmtId="9" fontId="8" fillId="0" borderId="9" xfId="0" applyNumberFormat="1" applyFont="1" applyBorder="1" applyAlignment="1">
      <alignment horizontal="center"/>
    </xf>
    <xf numFmtId="0" fontId="8" fillId="4" borderId="42" xfId="0" applyFont="1" applyFill="1" applyBorder="1" applyAlignment="1">
      <alignment horizontal="center"/>
    </xf>
    <xf numFmtId="0" fontId="8" fillId="4" borderId="43" xfId="0" applyFont="1" applyFill="1" applyBorder="1" applyAlignment="1">
      <alignment horizontal="center"/>
    </xf>
    <xf numFmtId="0" fontId="0" fillId="4" borderId="34" xfId="0" applyFill="1" applyBorder="1" applyAlignment="1">
      <alignment horizontal="center"/>
    </xf>
    <xf numFmtId="0" fontId="0" fillId="0" borderId="9" xfId="0" applyBorder="1"/>
    <xf numFmtId="0" fontId="0" fillId="0" borderId="31" xfId="0" applyBorder="1" applyAlignment="1">
      <alignment horizontal="center"/>
    </xf>
    <xf numFmtId="0" fontId="0" fillId="0" borderId="12" xfId="0" applyBorder="1" applyAlignment="1">
      <alignment horizontal="center"/>
    </xf>
    <xf numFmtId="0" fontId="0" fillId="0" borderId="35" xfId="0" applyBorder="1" applyAlignment="1">
      <alignment horizontal="center"/>
    </xf>
    <xf numFmtId="0" fontId="8" fillId="0" borderId="9" xfId="0" applyFont="1" applyBorder="1"/>
    <xf numFmtId="0" fontId="8" fillId="0" borderId="31" xfId="0" applyFont="1" applyBorder="1" applyAlignment="1">
      <alignment horizontal="center"/>
    </xf>
    <xf numFmtId="0" fontId="9" fillId="6" borderId="26" xfId="0" applyFont="1" applyFill="1" applyBorder="1" applyAlignment="1">
      <alignment vertical="center"/>
    </xf>
    <xf numFmtId="0" fontId="9" fillId="0" borderId="48" xfId="0" applyFont="1" applyBorder="1" applyAlignment="1">
      <alignment horizontal="center"/>
    </xf>
    <xf numFmtId="0" fontId="9" fillId="0" borderId="9" xfId="0" applyFont="1" applyBorder="1" applyAlignment="1">
      <alignment horizontal="center"/>
    </xf>
    <xf numFmtId="0" fontId="3" fillId="0" borderId="9" xfId="0" applyFont="1" applyBorder="1"/>
    <xf numFmtId="0" fontId="3" fillId="0" borderId="12" xfId="0" applyFont="1" applyBorder="1" applyAlignment="1">
      <alignment horizontal="center"/>
    </xf>
    <xf numFmtId="0" fontId="3" fillId="0" borderId="35" xfId="0" applyFont="1" applyBorder="1" applyAlignment="1">
      <alignment horizontal="center"/>
    </xf>
    <xf numFmtId="0" fontId="3" fillId="4" borderId="34" xfId="0" applyFont="1" applyFill="1" applyBorder="1" applyAlignment="1">
      <alignment horizontal="center"/>
    </xf>
    <xf numFmtId="0" fontId="8" fillId="0" borderId="12" xfId="0" applyFont="1" applyBorder="1" applyAlignment="1">
      <alignment horizontal="center"/>
    </xf>
    <xf numFmtId="0" fontId="8" fillId="4" borderId="31" xfId="0" applyFont="1" applyFill="1" applyBorder="1" applyAlignment="1">
      <alignment horizontal="center"/>
    </xf>
    <xf numFmtId="0" fontId="8" fillId="4" borderId="33" xfId="0" applyFont="1" applyFill="1" applyBorder="1" applyAlignment="1">
      <alignment horizontal="center"/>
    </xf>
    <xf numFmtId="0" fontId="0" fillId="4" borderId="49" xfId="0" applyFill="1" applyBorder="1" applyAlignment="1">
      <alignment horizontal="center"/>
    </xf>
    <xf numFmtId="0" fontId="4" fillId="0" borderId="34" xfId="0" applyFont="1" applyBorder="1"/>
    <xf numFmtId="0" fontId="3" fillId="0" borderId="42" xfId="0" applyFont="1" applyBorder="1" applyAlignment="1">
      <alignment horizontal="center"/>
    </xf>
    <xf numFmtId="0" fontId="3" fillId="0" borderId="34" xfId="0" applyFont="1" applyBorder="1" applyAlignment="1">
      <alignment horizontal="center"/>
    </xf>
    <xf numFmtId="0" fontId="4" fillId="0" borderId="47" xfId="0" applyFont="1" applyBorder="1" applyAlignment="1">
      <alignment horizontal="center"/>
    </xf>
    <xf numFmtId="0" fontId="4" fillId="4" borderId="31" xfId="0" applyFont="1" applyFill="1" applyBorder="1" applyAlignment="1">
      <alignment horizontal="center"/>
    </xf>
    <xf numFmtId="0" fontId="3" fillId="4" borderId="49" xfId="0" applyFont="1" applyFill="1" applyBorder="1" applyAlignment="1">
      <alignment horizontal="center"/>
    </xf>
    <xf numFmtId="0" fontId="0" fillId="0" borderId="48" xfId="0" applyBorder="1"/>
    <xf numFmtId="0" fontId="8" fillId="4" borderId="44" xfId="0" applyFont="1" applyFill="1" applyBorder="1" applyAlignment="1">
      <alignment horizontal="center"/>
    </xf>
    <xf numFmtId="0" fontId="0" fillId="0" borderId="12" xfId="0" applyBorder="1"/>
    <xf numFmtId="0" fontId="0" fillId="0" borderId="50" xfId="0" applyBorder="1" applyAlignment="1">
      <alignment horizontal="center"/>
    </xf>
    <xf numFmtId="0" fontId="0" fillId="0" borderId="0" xfId="0" applyAlignment="1">
      <alignment horizontal="center"/>
    </xf>
    <xf numFmtId="0" fontId="0" fillId="0" borderId="36" xfId="0" applyBorder="1" applyAlignment="1">
      <alignment horizontal="center"/>
    </xf>
    <xf numFmtId="9" fontId="0" fillId="0" borderId="41" xfId="6" applyNumberFormat="1" applyFont="1" applyBorder="1" applyAlignment="1">
      <alignment horizontal="center"/>
    </xf>
    <xf numFmtId="0" fontId="0" fillId="0" borderId="37" xfId="0" applyBorder="1" applyAlignment="1">
      <alignment horizontal="center"/>
    </xf>
    <xf numFmtId="0" fontId="0" fillId="4" borderId="51" xfId="0" applyFill="1" applyBorder="1" applyAlignment="1">
      <alignment horizontal="center"/>
    </xf>
    <xf numFmtId="0" fontId="0" fillId="4" borderId="43" xfId="0" applyFill="1" applyBorder="1" applyAlignment="1">
      <alignment horizontal="center"/>
    </xf>
    <xf numFmtId="0" fontId="3" fillId="0" borderId="51" xfId="0" applyFont="1" applyBorder="1" applyAlignment="1">
      <alignment horizontal="center"/>
    </xf>
    <xf numFmtId="0" fontId="3" fillId="0" borderId="48" xfId="0" applyFont="1" applyBorder="1" applyAlignment="1">
      <alignment horizontal="center"/>
    </xf>
    <xf numFmtId="0" fontId="3" fillId="0" borderId="47" xfId="0" applyFont="1" applyBorder="1" applyAlignment="1">
      <alignment horizontal="center"/>
    </xf>
    <xf numFmtId="0" fontId="4" fillId="0" borderId="34" xfId="0" applyFont="1" applyBorder="1" applyAlignment="1">
      <alignment horizontal="center"/>
    </xf>
    <xf numFmtId="0" fontId="4" fillId="4" borderId="33" xfId="0" applyFont="1" applyFill="1" applyBorder="1" applyAlignment="1">
      <alignment horizontal="center"/>
    </xf>
    <xf numFmtId="0" fontId="8" fillId="0" borderId="9" xfId="0" applyFont="1" applyBorder="1" applyAlignment="1">
      <alignment wrapText="1"/>
    </xf>
    <xf numFmtId="0" fontId="4" fillId="0" borderId="34" xfId="0" applyFont="1" applyBorder="1" applyAlignment="1">
      <alignment wrapText="1"/>
    </xf>
    <xf numFmtId="0" fontId="4" fillId="0" borderId="9" xfId="0" applyFont="1" applyBorder="1"/>
    <xf numFmtId="0" fontId="4" fillId="4" borderId="51" xfId="0" applyFont="1" applyFill="1" applyBorder="1" applyAlignment="1">
      <alignment horizontal="center"/>
    </xf>
    <xf numFmtId="0" fontId="4" fillId="4" borderId="52" xfId="0" applyFont="1" applyFill="1" applyBorder="1" applyAlignment="1">
      <alignment horizontal="center"/>
    </xf>
    <xf numFmtId="9" fontId="8" fillId="0" borderId="37" xfId="0" applyNumberFormat="1" applyFont="1" applyBorder="1" applyAlignment="1">
      <alignment horizontal="center"/>
    </xf>
    <xf numFmtId="0" fontId="8" fillId="0" borderId="40" xfId="0" applyFont="1" applyBorder="1" applyAlignment="1">
      <alignment horizontal="center"/>
    </xf>
    <xf numFmtId="0" fontId="8" fillId="4" borderId="4" xfId="0" applyFont="1" applyFill="1" applyBorder="1" applyAlignment="1">
      <alignment horizontal="center"/>
    </xf>
    <xf numFmtId="0" fontId="4" fillId="0" borderId="48" xfId="0" applyFont="1" applyBorder="1"/>
    <xf numFmtId="0" fontId="3" fillId="0" borderId="35" xfId="0" applyFont="1" applyBorder="1"/>
    <xf numFmtId="0" fontId="3" fillId="0" borderId="0" xfId="0" applyFont="1" applyAlignment="1">
      <alignment horizontal="center"/>
    </xf>
    <xf numFmtId="0" fontId="3" fillId="0" borderId="8" xfId="0" applyFont="1" applyBorder="1" applyAlignment="1">
      <alignment horizontal="center"/>
    </xf>
    <xf numFmtId="0" fontId="4" fillId="0" borderId="50" xfId="0" applyFont="1" applyBorder="1" applyAlignment="1">
      <alignment horizontal="center"/>
    </xf>
    <xf numFmtId="9" fontId="4" fillId="0" borderId="41" xfId="0" applyNumberFormat="1" applyFont="1" applyBorder="1" applyAlignment="1">
      <alignment horizontal="center"/>
    </xf>
    <xf numFmtId="9" fontId="4" fillId="0" borderId="9" xfId="0" applyNumberFormat="1" applyFont="1" applyBorder="1" applyAlignment="1">
      <alignment horizontal="center"/>
    </xf>
    <xf numFmtId="0" fontId="8" fillId="0" borderId="34" xfId="0" applyFont="1" applyBorder="1"/>
    <xf numFmtId="0" fontId="0" fillId="0" borderId="48" xfId="0" applyBorder="1" applyAlignment="1">
      <alignment horizontal="center"/>
    </xf>
    <xf numFmtId="0" fontId="9" fillId="0" borderId="12" xfId="0" applyFont="1" applyBorder="1" applyAlignment="1">
      <alignment horizontal="center"/>
    </xf>
    <xf numFmtId="9" fontId="0" fillId="0" borderId="41" xfId="0" applyNumberFormat="1" applyBorder="1" applyAlignment="1">
      <alignment horizontal="center"/>
    </xf>
    <xf numFmtId="9" fontId="0" fillId="0" borderId="9" xfId="0" applyNumberFormat="1" applyBorder="1" applyAlignment="1">
      <alignment horizontal="center"/>
    </xf>
    <xf numFmtId="0" fontId="0" fillId="4" borderId="42" xfId="0" applyFill="1" applyBorder="1" applyAlignment="1">
      <alignment horizontal="center"/>
    </xf>
    <xf numFmtId="0" fontId="0" fillId="4" borderId="44" xfId="0" applyFill="1" applyBorder="1" applyAlignment="1">
      <alignment horizontal="center"/>
    </xf>
    <xf numFmtId="0" fontId="0" fillId="0" borderId="41" xfId="0" applyBorder="1" applyAlignment="1">
      <alignment horizontal="center"/>
    </xf>
    <xf numFmtId="0" fontId="0" fillId="0" borderId="38" xfId="0" applyBorder="1" applyAlignment="1">
      <alignment horizontal="center"/>
    </xf>
    <xf numFmtId="0" fontId="0" fillId="4" borderId="45" xfId="0" applyFill="1" applyBorder="1" applyAlignment="1">
      <alignment horizontal="center"/>
    </xf>
    <xf numFmtId="0" fontId="0" fillId="0" borderId="53" xfId="0" applyBorder="1" applyAlignment="1">
      <alignment horizontal="center"/>
    </xf>
    <xf numFmtId="0" fontId="0" fillId="0" borderId="40" xfId="0" applyBorder="1" applyAlignment="1">
      <alignment horizontal="center"/>
    </xf>
    <xf numFmtId="0" fontId="0" fillId="0" borderId="54" xfId="0" applyBorder="1"/>
    <xf numFmtId="0" fontId="0" fillId="0" borderId="55" xfId="0" applyBorder="1" applyAlignment="1">
      <alignment horizontal="center"/>
    </xf>
    <xf numFmtId="0" fontId="0" fillId="4" borderId="56" xfId="0" applyFill="1" applyBorder="1" applyAlignment="1">
      <alignment horizontal="center"/>
    </xf>
    <xf numFmtId="0" fontId="0" fillId="4" borderId="57" xfId="0" applyFill="1" applyBorder="1" applyAlignment="1">
      <alignment horizontal="center"/>
    </xf>
    <xf numFmtId="0" fontId="0" fillId="4" borderId="22" xfId="0" applyFill="1" applyBorder="1" applyAlignment="1">
      <alignment horizontal="center"/>
    </xf>
    <xf numFmtId="0" fontId="0" fillId="4" borderId="58" xfId="0" applyFill="1" applyBorder="1" applyAlignment="1">
      <alignment horizontal="center"/>
    </xf>
    <xf numFmtId="0" fontId="0" fillId="0" borderId="8" xfId="0" applyBorder="1"/>
    <xf numFmtId="0" fontId="3" fillId="0" borderId="62" xfId="0" applyFont="1" applyBorder="1" applyAlignment="1">
      <alignment horizontal="center"/>
    </xf>
    <xf numFmtId="0" fontId="0" fillId="2" borderId="15" xfId="0" applyFill="1" applyBorder="1"/>
    <xf numFmtId="2" fontId="0" fillId="0" borderId="62" xfId="0" applyNumberFormat="1" applyBorder="1" applyAlignment="1">
      <alignment horizontal="center"/>
    </xf>
    <xf numFmtId="0" fontId="3" fillId="0" borderId="3" xfId="0" applyFont="1" applyBorder="1"/>
    <xf numFmtId="0" fontId="0" fillId="0" borderId="63" xfId="0" applyBorder="1"/>
    <xf numFmtId="0" fontId="0" fillId="0" borderId="64" xfId="0" applyBorder="1"/>
    <xf numFmtId="0" fontId="8" fillId="0" borderId="0" xfId="0" applyFont="1"/>
    <xf numFmtId="0" fontId="0" fillId="0" borderId="65" xfId="0" applyBorder="1"/>
    <xf numFmtId="0" fontId="0" fillId="0" borderId="66" xfId="0" applyBorder="1"/>
    <xf numFmtId="0" fontId="0" fillId="0" borderId="67" xfId="0" applyBorder="1"/>
    <xf numFmtId="0" fontId="5" fillId="2" borderId="6" xfId="1" applyFont="1" applyFill="1" applyBorder="1" applyAlignment="1">
      <alignment vertical="center"/>
    </xf>
    <xf numFmtId="0" fontId="5" fillId="2" borderId="5" xfId="1" applyFont="1" applyFill="1" applyBorder="1" applyAlignment="1">
      <alignment vertical="center"/>
    </xf>
    <xf numFmtId="0" fontId="0" fillId="2" borderId="3" xfId="0" applyFill="1" applyBorder="1"/>
    <xf numFmtId="0" fontId="5" fillId="0" borderId="0" xfId="1" applyFont="1" applyAlignment="1">
      <alignment vertical="center"/>
    </xf>
    <xf numFmtId="0" fontId="5" fillId="2" borderId="0" xfId="0" applyFont="1" applyFill="1" applyAlignment="1">
      <alignment horizontal="left" vertical="center"/>
    </xf>
    <xf numFmtId="0" fontId="0" fillId="2" borderId="68" xfId="0" applyFill="1" applyBorder="1"/>
    <xf numFmtId="0" fontId="3" fillId="0" borderId="77" xfId="0" applyFont="1" applyBorder="1" applyAlignment="1">
      <alignment horizontal="center" vertical="top" wrapText="1"/>
    </xf>
    <xf numFmtId="0" fontId="3" fillId="0" borderId="1" xfId="0" applyFont="1" applyBorder="1" applyAlignment="1">
      <alignment horizontal="center" vertical="top" wrapText="1"/>
    </xf>
    <xf numFmtId="0" fontId="3" fillId="0" borderId="78" xfId="0" applyFont="1" applyBorder="1" applyAlignment="1">
      <alignment horizontal="center" vertical="center"/>
    </xf>
    <xf numFmtId="0" fontId="3" fillId="0" borderId="79" xfId="0" applyFont="1" applyBorder="1" applyAlignment="1">
      <alignment horizontal="center" vertical="top" wrapText="1"/>
    </xf>
    <xf numFmtId="0" fontId="0" fillId="0" borderId="0" xfId="0" applyAlignment="1">
      <alignment vertical="center"/>
    </xf>
    <xf numFmtId="0" fontId="4" fillId="0" borderId="11" xfId="0" applyFont="1" applyBorder="1" applyAlignment="1">
      <alignment vertical="center" wrapText="1"/>
    </xf>
    <xf numFmtId="0" fontId="0" fillId="0" borderId="80" xfId="0" applyBorder="1" applyAlignment="1">
      <alignment vertical="center" wrapText="1"/>
    </xf>
    <xf numFmtId="0" fontId="3" fillId="0" borderId="24" xfId="0" applyFont="1" applyBorder="1" applyAlignment="1">
      <alignment vertical="center"/>
    </xf>
    <xf numFmtId="0" fontId="0" fillId="0" borderId="27" xfId="0" applyBorder="1" applyAlignment="1">
      <alignment vertical="center"/>
    </xf>
    <xf numFmtId="0" fontId="0" fillId="0" borderId="24" xfId="0" applyBorder="1" applyAlignment="1">
      <alignment vertical="center"/>
    </xf>
    <xf numFmtId="0" fontId="0" fillId="0" borderId="27" xfId="0" applyBorder="1" applyAlignment="1">
      <alignment horizontal="center" vertical="center"/>
    </xf>
    <xf numFmtId="0" fontId="0" fillId="0" borderId="28" xfId="0" applyBorder="1" applyAlignment="1">
      <alignment vertical="center"/>
    </xf>
    <xf numFmtId="0" fontId="0" fillId="0" borderId="81" xfId="0" applyBorder="1" applyAlignment="1">
      <alignment vertical="center"/>
    </xf>
    <xf numFmtId="0" fontId="0" fillId="0" borderId="82" xfId="0" applyBorder="1" applyAlignment="1">
      <alignment vertical="center"/>
    </xf>
    <xf numFmtId="0" fontId="0" fillId="0" borderId="83" xfId="0" applyBorder="1" applyAlignment="1">
      <alignment vertical="center"/>
    </xf>
    <xf numFmtId="0" fontId="8" fillId="0" borderId="12" xfId="5" applyFont="1" applyBorder="1" applyAlignment="1">
      <alignment vertical="center" wrapText="1"/>
    </xf>
    <xf numFmtId="0" fontId="0" fillId="0" borderId="9" xfId="0" applyBorder="1" applyAlignment="1">
      <alignment vertical="center" wrapText="1"/>
    </xf>
    <xf numFmtId="0" fontId="3" fillId="0" borderId="34" xfId="0" applyFont="1" applyBorder="1" applyAlignment="1">
      <alignment vertical="center"/>
    </xf>
    <xf numFmtId="0" fontId="0" fillId="0" borderId="35" xfId="0" applyBorder="1" applyAlignment="1">
      <alignment vertical="center"/>
    </xf>
    <xf numFmtId="0" fontId="0" fillId="0" borderId="34" xfId="0" applyBorder="1" applyAlignment="1">
      <alignment vertical="center"/>
    </xf>
    <xf numFmtId="0" fontId="3" fillId="0" borderId="9" xfId="0" applyFont="1" applyBorder="1" applyAlignment="1">
      <alignment horizontal="center" vertical="center"/>
    </xf>
    <xf numFmtId="0" fontId="4" fillId="0" borderId="35" xfId="0" applyFont="1" applyBorder="1" applyAlignment="1">
      <alignment horizontal="center" vertical="center"/>
    </xf>
    <xf numFmtId="0" fontId="0" fillId="0" borderId="38" xfId="0" applyBorder="1" applyAlignment="1">
      <alignment vertical="center"/>
    </xf>
    <xf numFmtId="0" fontId="0" fillId="0" borderId="84" xfId="0" applyBorder="1" applyAlignment="1">
      <alignment vertical="center"/>
    </xf>
    <xf numFmtId="0" fontId="0" fillId="0" borderId="85" xfId="0" applyBorder="1" applyAlignment="1">
      <alignment vertical="center"/>
    </xf>
    <xf numFmtId="0" fontId="0" fillId="0" borderId="86" xfId="0" applyBorder="1" applyAlignment="1">
      <alignment vertical="center"/>
    </xf>
    <xf numFmtId="0" fontId="0" fillId="0" borderId="87" xfId="0" applyBorder="1" applyAlignment="1">
      <alignment vertical="center"/>
    </xf>
    <xf numFmtId="0" fontId="0" fillId="0" borderId="34" xfId="0" applyBorder="1" applyAlignment="1">
      <alignment vertical="center" wrapText="1"/>
    </xf>
    <xf numFmtId="0" fontId="0" fillId="0" borderId="47" xfId="0" applyBorder="1" applyAlignment="1">
      <alignment horizontal="center" vertical="center"/>
    </xf>
    <xf numFmtId="0" fontId="8" fillId="0" borderId="35" xfId="0" applyFont="1" applyBorder="1" applyAlignment="1">
      <alignment horizontal="center" vertical="center"/>
    </xf>
    <xf numFmtId="0" fontId="0" fillId="0" borderId="9" xfId="0" applyBorder="1" applyAlignment="1">
      <alignment vertical="center"/>
    </xf>
    <xf numFmtId="0" fontId="0" fillId="0" borderId="35" xfId="0" applyBorder="1" applyAlignment="1">
      <alignment horizontal="center" vertical="center"/>
    </xf>
    <xf numFmtId="0" fontId="8" fillId="0" borderId="9" xfId="0" applyFont="1" applyBorder="1" applyAlignment="1">
      <alignment vertical="center"/>
    </xf>
    <xf numFmtId="0" fontId="9" fillId="0" borderId="9" xfId="0" applyFont="1" applyBorder="1" applyAlignment="1">
      <alignment horizontal="center" vertical="center"/>
    </xf>
    <xf numFmtId="0" fontId="3" fillId="0" borderId="9" xfId="0" applyFont="1" applyBorder="1" applyAlignment="1">
      <alignment vertical="center"/>
    </xf>
    <xf numFmtId="0" fontId="3" fillId="0" borderId="35" xfId="0" applyFont="1" applyBorder="1" applyAlignment="1">
      <alignment horizontal="center" vertical="center"/>
    </xf>
    <xf numFmtId="0" fontId="4" fillId="0" borderId="12" xfId="0" applyFont="1" applyBorder="1" applyAlignment="1">
      <alignment horizontal="center" vertical="center"/>
    </xf>
    <xf numFmtId="0" fontId="0" fillId="0" borderId="37" xfId="0" applyBorder="1" applyAlignment="1">
      <alignment vertical="center"/>
    </xf>
    <xf numFmtId="0" fontId="8" fillId="0" borderId="47" xfId="0" applyFont="1" applyBorder="1" applyAlignment="1">
      <alignment horizontal="center" vertical="center"/>
    </xf>
    <xf numFmtId="0" fontId="8" fillId="0" borderId="12" xfId="0" applyFont="1" applyBorder="1" applyAlignment="1">
      <alignment vertical="center" wrapText="1"/>
    </xf>
    <xf numFmtId="0" fontId="0" fillId="0" borderId="12" xfId="0" applyBorder="1" applyAlignment="1">
      <alignment vertical="center"/>
    </xf>
    <xf numFmtId="0" fontId="0" fillId="0" borderId="30" xfId="0" applyBorder="1" applyAlignment="1">
      <alignment vertical="center"/>
    </xf>
    <xf numFmtId="0" fontId="0" fillId="0" borderId="26" xfId="0" applyBorder="1" applyAlignment="1">
      <alignment vertical="center"/>
    </xf>
    <xf numFmtId="0" fontId="0" fillId="0" borderId="40" xfId="0" applyBorder="1" applyAlignment="1">
      <alignment vertical="center"/>
    </xf>
    <xf numFmtId="0" fontId="4" fillId="0" borderId="34" xfId="0" applyFont="1" applyBorder="1" applyAlignment="1">
      <alignment vertical="center"/>
    </xf>
    <xf numFmtId="0" fontId="0" fillId="0" borderId="47" xfId="0" applyBorder="1" applyAlignment="1">
      <alignment vertical="center"/>
    </xf>
    <xf numFmtId="0" fontId="4" fillId="0" borderId="47" xfId="0" applyFont="1" applyBorder="1" applyAlignment="1">
      <alignment horizontal="center" vertical="center"/>
    </xf>
    <xf numFmtId="0" fontId="0" fillId="0" borderId="88" xfId="0" applyBorder="1" applyAlignment="1">
      <alignment vertical="center"/>
    </xf>
    <xf numFmtId="0" fontId="0" fillId="0" borderId="41" xfId="0" applyBorder="1" applyAlignment="1">
      <alignment vertical="center"/>
    </xf>
    <xf numFmtId="0" fontId="0" fillId="0" borderId="48" xfId="0" applyBorder="1" applyAlignment="1">
      <alignment vertical="center"/>
    </xf>
    <xf numFmtId="0" fontId="0" fillId="0" borderId="12" xfId="0" applyBorder="1" applyAlignment="1">
      <alignment vertical="center" wrapText="1"/>
    </xf>
    <xf numFmtId="0" fontId="0" fillId="0" borderId="48" xfId="0" applyBorder="1" applyAlignment="1">
      <alignment vertical="center" wrapText="1"/>
    </xf>
    <xf numFmtId="0" fontId="8" fillId="0" borderId="9" xfId="0" applyFont="1" applyBorder="1" applyAlignment="1">
      <alignment vertical="center" wrapText="1"/>
    </xf>
    <xf numFmtId="0" fontId="3" fillId="0" borderId="12" xfId="0" applyFont="1" applyBorder="1" applyAlignment="1">
      <alignment vertical="center" wrapText="1"/>
    </xf>
    <xf numFmtId="0" fontId="4" fillId="0" borderId="34" xfId="0" applyFont="1" applyBorder="1" applyAlignment="1">
      <alignment vertical="center" wrapText="1"/>
    </xf>
    <xf numFmtId="0" fontId="4" fillId="0" borderId="9" xfId="0" applyFont="1" applyBorder="1" applyAlignment="1">
      <alignment vertical="center"/>
    </xf>
    <xf numFmtId="0" fontId="3" fillId="0" borderId="47" xfId="0" applyFont="1" applyBorder="1" applyAlignment="1">
      <alignment horizontal="center" vertical="center"/>
    </xf>
    <xf numFmtId="0" fontId="4" fillId="0" borderId="48" xfId="0" applyFont="1" applyBorder="1" applyAlignment="1">
      <alignment vertical="center"/>
    </xf>
    <xf numFmtId="0" fontId="0" fillId="0" borderId="9" xfId="0" applyBorder="1" applyAlignment="1">
      <alignment horizontal="center" vertical="center"/>
    </xf>
    <xf numFmtId="0" fontId="8" fillId="0" borderId="12" xfId="0" applyFont="1" applyBorder="1" applyAlignment="1">
      <alignment horizontal="center" vertical="center"/>
    </xf>
    <xf numFmtId="0" fontId="0" fillId="0" borderId="0" xfId="0" applyAlignment="1">
      <alignment vertical="center" wrapText="1"/>
    </xf>
    <xf numFmtId="0" fontId="3" fillId="0" borderId="35" xfId="0" applyFont="1" applyBorder="1" applyAlignment="1">
      <alignment vertical="center"/>
    </xf>
    <xf numFmtId="0" fontId="8" fillId="0" borderId="34" xfId="0" applyFont="1" applyBorder="1" applyAlignment="1">
      <alignment vertical="center"/>
    </xf>
    <xf numFmtId="0" fontId="0" fillId="0" borderId="47" xfId="0" applyBorder="1" applyAlignment="1">
      <alignment vertical="center" wrapText="1"/>
    </xf>
    <xf numFmtId="0" fontId="0" fillId="0" borderId="35" xfId="0" applyBorder="1" applyAlignment="1">
      <alignment vertical="center" wrapText="1"/>
    </xf>
    <xf numFmtId="0" fontId="0" fillId="0" borderId="89" xfId="0" applyBorder="1" applyAlignment="1">
      <alignment vertical="center"/>
    </xf>
    <xf numFmtId="0" fontId="0" fillId="0" borderId="12" xfId="0" applyBorder="1" applyAlignment="1">
      <alignment wrapText="1"/>
    </xf>
    <xf numFmtId="0" fontId="0" fillId="0" borderId="34" xfId="0" applyBorder="1" applyAlignment="1">
      <alignment wrapText="1"/>
    </xf>
    <xf numFmtId="0" fontId="0" fillId="0" borderId="47" xfId="0" applyBorder="1"/>
    <xf numFmtId="0" fontId="0" fillId="0" borderId="35" xfId="0" applyBorder="1"/>
    <xf numFmtId="0" fontId="0" fillId="0" borderId="87" xfId="0" applyBorder="1"/>
    <xf numFmtId="0" fontId="0" fillId="0" borderId="84" xfId="0" applyBorder="1"/>
    <xf numFmtId="0" fontId="0" fillId="0" borderId="53" xfId="0" applyBorder="1"/>
    <xf numFmtId="0" fontId="0" fillId="0" borderId="86" xfId="0" applyBorder="1"/>
    <xf numFmtId="0" fontId="0" fillId="0" borderId="47" xfId="0" applyBorder="1" applyAlignment="1">
      <alignment wrapText="1"/>
    </xf>
    <xf numFmtId="0" fontId="0" fillId="0" borderId="38" xfId="0" applyBorder="1"/>
    <xf numFmtId="0" fontId="0" fillId="0" borderId="85" xfId="0" applyBorder="1"/>
    <xf numFmtId="0" fontId="0" fillId="0" borderId="48" xfId="0" applyBorder="1" applyAlignment="1">
      <alignment wrapText="1"/>
    </xf>
    <xf numFmtId="0" fontId="0" fillId="0" borderId="90" xfId="0" applyBorder="1" applyAlignment="1">
      <alignment wrapText="1"/>
    </xf>
    <xf numFmtId="0" fontId="0" fillId="0" borderId="91" xfId="0" applyBorder="1" applyAlignment="1">
      <alignment wrapText="1"/>
    </xf>
    <xf numFmtId="0" fontId="0" fillId="0" borderId="13" xfId="0" applyBorder="1"/>
    <xf numFmtId="0" fontId="0" fillId="0" borderId="20" xfId="0" applyBorder="1"/>
    <xf numFmtId="0" fontId="0" fillId="0" borderId="55" xfId="0" applyBorder="1"/>
    <xf numFmtId="0" fontId="0" fillId="0" borderId="92" xfId="0" applyBorder="1"/>
    <xf numFmtId="0" fontId="0" fillId="0" borderId="93" xfId="0" applyBorder="1"/>
    <xf numFmtId="0" fontId="0" fillId="0" borderId="14" xfId="0" applyBorder="1"/>
    <xf numFmtId="0" fontId="3" fillId="0" borderId="27" xfId="0" applyFont="1" applyBorder="1"/>
    <xf numFmtId="0" fontId="3" fillId="0" borderId="94" xfId="0" applyFont="1" applyBorder="1" applyAlignment="1">
      <alignment horizontal="center"/>
    </xf>
    <xf numFmtId="0" fontId="3" fillId="0" borderId="11"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0" fontId="3" fillId="0" borderId="30" xfId="0" applyFont="1" applyBorder="1" applyAlignment="1">
      <alignment horizontal="center"/>
    </xf>
    <xf numFmtId="0" fontId="3" fillId="4" borderId="31" xfId="0" applyFont="1" applyFill="1" applyBorder="1" applyAlignment="1">
      <alignment horizontal="center"/>
    </xf>
    <xf numFmtId="0" fontId="3" fillId="4" borderId="32" xfId="0" applyFont="1" applyFill="1" applyBorder="1" applyAlignment="1">
      <alignment horizontal="center"/>
    </xf>
    <xf numFmtId="0" fontId="3" fillId="4" borderId="33" xfId="0" applyFont="1" applyFill="1" applyBorder="1" applyAlignment="1">
      <alignment horizontal="center"/>
    </xf>
    <xf numFmtId="0" fontId="3" fillId="4" borderId="9" xfId="0" applyFont="1" applyFill="1" applyBorder="1" applyAlignment="1">
      <alignment horizontal="center"/>
    </xf>
    <xf numFmtId="0" fontId="13" fillId="0" borderId="35" xfId="0" applyFont="1" applyBorder="1" applyAlignment="1">
      <alignment horizontal="center"/>
    </xf>
    <xf numFmtId="0" fontId="13" fillId="0" borderId="12" xfId="0" applyFont="1" applyBorder="1" applyAlignment="1">
      <alignment horizontal="center"/>
    </xf>
    <xf numFmtId="0" fontId="3" fillId="0" borderId="36" xfId="0" applyFont="1" applyBorder="1" applyAlignment="1">
      <alignment horizontal="center"/>
    </xf>
    <xf numFmtId="0" fontId="3" fillId="0" borderId="37" xfId="0" applyFont="1" applyBorder="1" applyAlignment="1">
      <alignment horizontal="center"/>
    </xf>
    <xf numFmtId="0" fontId="3" fillId="0" borderId="38" xfId="0" applyFont="1" applyBorder="1" applyAlignment="1">
      <alignment horizontal="center"/>
    </xf>
    <xf numFmtId="0" fontId="3" fillId="0" borderId="39" xfId="0" applyFont="1" applyBorder="1" applyAlignment="1">
      <alignment horizontal="center"/>
    </xf>
    <xf numFmtId="0" fontId="3" fillId="0" borderId="40" xfId="0" applyFont="1" applyBorder="1" applyAlignment="1">
      <alignment horizontal="center"/>
    </xf>
    <xf numFmtId="0" fontId="3" fillId="0" borderId="41" xfId="0" applyFont="1" applyBorder="1" applyAlignment="1">
      <alignment horizontal="center"/>
    </xf>
    <xf numFmtId="0" fontId="3" fillId="4" borderId="42" xfId="0" applyFont="1" applyFill="1" applyBorder="1" applyAlignment="1">
      <alignment horizontal="center"/>
    </xf>
    <xf numFmtId="0" fontId="3" fillId="4" borderId="43" xfId="0" applyFont="1" applyFill="1" applyBorder="1" applyAlignment="1">
      <alignment horizontal="center"/>
    </xf>
    <xf numFmtId="0" fontId="3" fillId="4" borderId="44" xfId="0" applyFont="1" applyFill="1" applyBorder="1" applyAlignment="1">
      <alignment horizontal="center"/>
    </xf>
    <xf numFmtId="9" fontId="0" fillId="0" borderId="9" xfId="6" applyNumberFormat="1" applyFont="1" applyBorder="1" applyAlignment="1">
      <alignment horizontal="center"/>
    </xf>
    <xf numFmtId="0" fontId="0" fillId="0" borderId="8" xfId="0" applyBorder="1" applyAlignment="1">
      <alignment horizontal="center"/>
    </xf>
    <xf numFmtId="9" fontId="0" fillId="0" borderId="37" xfId="6" applyNumberFormat="1" applyFont="1" applyBorder="1" applyAlignment="1">
      <alignment horizontal="center"/>
    </xf>
    <xf numFmtId="0" fontId="0" fillId="0" borderId="39" xfId="0" applyBorder="1" applyAlignment="1">
      <alignment horizontal="center"/>
    </xf>
    <xf numFmtId="0" fontId="3" fillId="0" borderId="12" xfId="0" applyFont="1" applyBorder="1"/>
    <xf numFmtId="9" fontId="3" fillId="0" borderId="37" xfId="6" applyNumberFormat="1" applyFont="1" applyBorder="1" applyAlignment="1">
      <alignment horizontal="center"/>
    </xf>
    <xf numFmtId="9" fontId="3" fillId="0" borderId="41" xfId="6" applyNumberFormat="1" applyFont="1" applyBorder="1" applyAlignment="1">
      <alignment horizontal="center"/>
    </xf>
    <xf numFmtId="0" fontId="3" fillId="0" borderId="47" xfId="0" applyFont="1" applyBorder="1"/>
    <xf numFmtId="9" fontId="3" fillId="0" borderId="9" xfId="6" applyNumberFormat="1" applyFont="1" applyBorder="1" applyAlignment="1">
      <alignment horizontal="center"/>
    </xf>
    <xf numFmtId="0" fontId="8" fillId="0" borderId="35" xfId="0" applyFont="1" applyBorder="1" applyAlignment="1">
      <alignment wrapText="1"/>
    </xf>
    <xf numFmtId="0" fontId="3" fillId="4" borderId="51" xfId="0" applyFont="1" applyFill="1" applyBorder="1" applyAlignment="1">
      <alignment horizontal="center"/>
    </xf>
    <xf numFmtId="0" fontId="3" fillId="4" borderId="52" xfId="0" applyFont="1" applyFill="1" applyBorder="1" applyAlignment="1">
      <alignment horizontal="center"/>
    </xf>
    <xf numFmtId="0" fontId="4" fillId="0" borderId="47" xfId="0" applyFont="1" applyBorder="1" applyAlignment="1">
      <alignment wrapText="1"/>
    </xf>
    <xf numFmtId="9" fontId="3" fillId="0" borderId="34" xfId="6" applyNumberFormat="1" applyFont="1" applyBorder="1" applyAlignment="1">
      <alignment horizontal="center"/>
    </xf>
    <xf numFmtId="0" fontId="4" fillId="0" borderId="47" xfId="0" applyFont="1" applyBorder="1"/>
    <xf numFmtId="0" fontId="0" fillId="0" borderId="95" xfId="0" applyBorder="1"/>
    <xf numFmtId="0" fontId="0" fillId="0" borderId="97" xfId="0" applyBorder="1" applyAlignment="1">
      <alignment vertical="center" wrapText="1"/>
    </xf>
    <xf numFmtId="0" fontId="0" fillId="0" borderId="97" xfId="0" applyBorder="1" applyAlignment="1">
      <alignment vertical="center"/>
    </xf>
    <xf numFmtId="0" fontId="3" fillId="0" borderId="27" xfId="0" applyFont="1" applyBorder="1" applyAlignment="1">
      <alignment vertical="center"/>
    </xf>
    <xf numFmtId="0" fontId="3" fillId="0" borderId="27" xfId="0" applyFont="1" applyBorder="1" applyAlignment="1">
      <alignment horizontal="center" vertical="center"/>
    </xf>
    <xf numFmtId="0" fontId="13" fillId="0" borderId="35" xfId="0" applyFont="1" applyBorder="1" applyAlignment="1">
      <alignment horizontal="center" vertical="center"/>
    </xf>
    <xf numFmtId="0" fontId="3" fillId="0" borderId="12" xfId="0" applyFont="1" applyBorder="1" applyAlignment="1">
      <alignment vertical="center"/>
    </xf>
    <xf numFmtId="0" fontId="3" fillId="0" borderId="47" xfId="0" applyFont="1" applyBorder="1" applyAlignment="1">
      <alignment vertical="center"/>
    </xf>
    <xf numFmtId="0" fontId="0" fillId="0" borderId="12" xfId="0" applyBorder="1" applyAlignment="1">
      <alignment horizontal="center" vertical="center"/>
    </xf>
    <xf numFmtId="0" fontId="8" fillId="0" borderId="35" xfId="0" applyFont="1" applyBorder="1" applyAlignment="1">
      <alignment vertical="center" wrapText="1"/>
    </xf>
    <xf numFmtId="0" fontId="4" fillId="0" borderId="47" xfId="0" applyFont="1" applyBorder="1" applyAlignment="1">
      <alignment vertical="center" wrapText="1"/>
    </xf>
    <xf numFmtId="0" fontId="4" fillId="0" borderId="47" xfId="0" applyFont="1" applyBorder="1" applyAlignment="1">
      <alignment vertical="center"/>
    </xf>
    <xf numFmtId="0" fontId="0" fillId="0" borderId="8" xfId="0" applyBorder="1" applyAlignment="1">
      <alignment vertical="center" wrapText="1"/>
    </xf>
    <xf numFmtId="0" fontId="0" fillId="0" borderId="30" xfId="0" applyBorder="1"/>
    <xf numFmtId="0" fontId="0" fillId="0" borderId="40" xfId="0" applyBorder="1"/>
    <xf numFmtId="0" fontId="0" fillId="0" borderId="41" xfId="0" applyBorder="1"/>
    <xf numFmtId="0" fontId="0" fillId="0" borderId="89" xfId="0" applyBorder="1"/>
    <xf numFmtId="0" fontId="0" fillId="0" borderId="26" xfId="0" applyBorder="1"/>
    <xf numFmtId="0" fontId="0" fillId="0" borderId="90" xfId="0" applyBorder="1"/>
    <xf numFmtId="0" fontId="0" fillId="0" borderId="0" xfId="0" applyAlignment="1">
      <alignment wrapText="1"/>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0" fillId="2" borderId="59" xfId="0" applyFill="1" applyBorder="1" applyAlignment="1">
      <alignment horizontal="right"/>
    </xf>
    <xf numFmtId="0" fontId="0" fillId="2" borderId="60" xfId="0" applyFill="1" applyBorder="1" applyAlignment="1">
      <alignment horizontal="right"/>
    </xf>
    <xf numFmtId="0" fontId="0" fillId="2" borderId="61" xfId="0" applyFill="1" applyBorder="1" applyAlignment="1">
      <alignment horizontal="right"/>
    </xf>
    <xf numFmtId="0" fontId="0" fillId="2" borderId="16" xfId="0" applyFill="1" applyBorder="1" applyAlignment="1">
      <alignment horizontal="right"/>
    </xf>
    <xf numFmtId="0" fontId="0" fillId="2" borderId="17" xfId="0" applyFill="1" applyBorder="1" applyAlignment="1">
      <alignment horizontal="right"/>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20" xfId="0" applyFont="1" applyBorder="1" applyAlignment="1">
      <alignment horizontal="center" vertical="center"/>
    </xf>
    <xf numFmtId="0" fontId="3" fillId="0" borderId="11" xfId="0" applyFont="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4"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13"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4" xfId="0" applyFont="1" applyFill="1" applyBorder="1" applyAlignment="1">
      <alignment horizontal="center" vertical="center"/>
    </xf>
    <xf numFmtId="0" fontId="3" fillId="5" borderId="15" xfId="0" applyFont="1" applyFill="1" applyBorder="1" applyAlignment="1">
      <alignment horizontal="center"/>
    </xf>
    <xf numFmtId="0" fontId="3" fillId="5" borderId="16" xfId="0" applyFont="1" applyFill="1" applyBorder="1" applyAlignment="1">
      <alignment horizontal="center"/>
    </xf>
    <xf numFmtId="0" fontId="3" fillId="5" borderId="17" xfId="0" applyFont="1" applyFill="1" applyBorder="1" applyAlignment="1">
      <alignment horizontal="center"/>
    </xf>
    <xf numFmtId="0" fontId="0" fillId="0" borderId="2" xfId="0" applyBorder="1" applyAlignment="1">
      <alignment horizontal="center" vertical="center" wrapText="1"/>
    </xf>
    <xf numFmtId="0" fontId="0" fillId="0" borderId="13" xfId="0" applyBorder="1" applyAlignment="1">
      <alignment horizontal="center" vertical="center" wrapText="1"/>
    </xf>
    <xf numFmtId="0" fontId="0" fillId="0" borderId="18" xfId="0" applyBorder="1" applyAlignment="1">
      <alignment horizontal="center" vertical="center"/>
    </xf>
    <xf numFmtId="0" fontId="0" fillId="0" borderId="22"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3" fillId="0" borderId="12"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8" xfId="0" applyFont="1" applyBorder="1" applyAlignment="1">
      <alignment horizontal="left"/>
    </xf>
    <xf numFmtId="0" fontId="3" fillId="0" borderId="0" xfId="0" applyFont="1" applyAlignment="1">
      <alignment horizontal="left"/>
    </xf>
    <xf numFmtId="0" fontId="6" fillId="2" borderId="4" xfId="1" applyFont="1" applyFill="1" applyBorder="1" applyAlignment="1">
      <alignment horizontal="left" vertical="center"/>
    </xf>
    <xf numFmtId="0" fontId="6" fillId="2" borderId="0" xfId="1" applyFont="1" applyFill="1" applyAlignment="1">
      <alignment horizontal="left" vertical="center"/>
    </xf>
    <xf numFmtId="0" fontId="6" fillId="2" borderId="9" xfId="1" applyFont="1" applyFill="1" applyBorder="1" applyAlignment="1">
      <alignment horizontal="left" vertical="center"/>
    </xf>
    <xf numFmtId="0" fontId="6" fillId="2" borderId="4" xfId="0" applyFont="1" applyFill="1" applyBorder="1" applyAlignment="1">
      <alignment horizontal="left" vertical="center"/>
    </xf>
    <xf numFmtId="0" fontId="6" fillId="2" borderId="0" xfId="0" applyFont="1" applyFill="1" applyAlignment="1">
      <alignment horizontal="left" vertical="center"/>
    </xf>
    <xf numFmtId="0" fontId="6" fillId="2" borderId="9" xfId="0" applyFont="1" applyFill="1" applyBorder="1" applyAlignment="1">
      <alignment horizontal="left" vertical="center"/>
    </xf>
    <xf numFmtId="0" fontId="4" fillId="0" borderId="0" xfId="0" applyFont="1" applyAlignment="1">
      <alignment horizontal="left"/>
    </xf>
    <xf numFmtId="0" fontId="2" fillId="0" borderId="0" xfId="1" applyFont="1" applyAlignment="1">
      <alignment horizontal="center"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6" fillId="2" borderId="6" xfId="1" applyFont="1" applyFill="1" applyBorder="1" applyAlignment="1">
      <alignment horizontal="left" vertical="center"/>
    </xf>
    <xf numFmtId="0" fontId="6" fillId="2" borderId="3" xfId="1" applyFont="1" applyFill="1" applyBorder="1" applyAlignment="1">
      <alignment horizontal="left" vertical="center"/>
    </xf>
    <xf numFmtId="0" fontId="6" fillId="2" borderId="7" xfId="1" applyFont="1" applyFill="1" applyBorder="1" applyAlignment="1">
      <alignment horizontal="left" vertical="center"/>
    </xf>
    <xf numFmtId="0" fontId="0" fillId="0" borderId="6" xfId="0" applyBorder="1" applyAlignment="1">
      <alignment horizontal="center" vertical="center"/>
    </xf>
    <xf numFmtId="0" fontId="0" fillId="0" borderId="16" xfId="0" applyBorder="1" applyAlignment="1">
      <alignment horizontal="center" vertical="center"/>
    </xf>
    <xf numFmtId="0" fontId="5" fillId="2" borderId="4" xfId="0" applyFont="1" applyFill="1" applyBorder="1" applyAlignment="1">
      <alignment horizontal="left" vertical="center"/>
    </xf>
    <xf numFmtId="0" fontId="5" fillId="2" borderId="0" xfId="0" applyFont="1" applyFill="1" applyAlignment="1">
      <alignment horizontal="left" vertical="center"/>
    </xf>
    <xf numFmtId="0" fontId="4" fillId="0" borderId="13" xfId="0" applyFont="1" applyBorder="1" applyAlignment="1">
      <alignment horizontal="left"/>
    </xf>
    <xf numFmtId="0" fontId="4" fillId="0" borderId="1" xfId="0" applyFont="1" applyBorder="1" applyAlignment="1">
      <alignment horizontal="left"/>
    </xf>
    <xf numFmtId="0" fontId="4" fillId="0" borderId="10" xfId="0" applyFont="1" applyBorder="1" applyAlignment="1">
      <alignment horizontal="left"/>
    </xf>
    <xf numFmtId="0" fontId="10" fillId="2" borderId="69" xfId="0" applyFont="1" applyFill="1" applyBorder="1" applyAlignment="1">
      <alignment horizontal="center" vertical="center" wrapText="1"/>
    </xf>
    <xf numFmtId="0" fontId="10" fillId="2" borderId="70" xfId="0" applyFont="1" applyFill="1" applyBorder="1" applyAlignment="1">
      <alignment horizontal="center" vertical="center" wrapText="1"/>
    </xf>
    <xf numFmtId="0" fontId="10" fillId="2" borderId="76" xfId="0" applyFont="1" applyFill="1" applyBorder="1" applyAlignment="1">
      <alignment horizontal="center" vertical="center" wrapText="1"/>
    </xf>
    <xf numFmtId="0" fontId="10" fillId="7" borderId="69" xfId="0" applyFont="1" applyFill="1" applyBorder="1" applyAlignment="1">
      <alignment horizontal="center" vertical="center" wrapText="1"/>
    </xf>
    <xf numFmtId="0" fontId="11" fillId="2" borderId="70" xfId="0" applyFont="1" applyFill="1" applyBorder="1"/>
    <xf numFmtId="0" fontId="11" fillId="2" borderId="76" xfId="0" applyFont="1" applyFill="1" applyBorder="1"/>
    <xf numFmtId="0" fontId="3" fillId="8" borderId="2" xfId="0" applyFont="1" applyFill="1" applyBorder="1" applyAlignment="1">
      <alignment horizontal="center" vertical="center" wrapText="1"/>
    </xf>
    <xf numFmtId="0" fontId="3" fillId="8" borderId="3" xfId="0" applyFont="1" applyFill="1" applyBorder="1" applyAlignment="1">
      <alignment horizontal="center" vertical="center"/>
    </xf>
    <xf numFmtId="0" fontId="3" fillId="8" borderId="7" xfId="0" applyFont="1" applyFill="1" applyBorder="1" applyAlignment="1">
      <alignment horizontal="center" vertical="center"/>
    </xf>
    <xf numFmtId="0" fontId="3" fillId="8" borderId="13" xfId="0" applyFont="1" applyFill="1" applyBorder="1" applyAlignment="1">
      <alignment horizontal="center" vertical="center"/>
    </xf>
    <xf numFmtId="0" fontId="3" fillId="8" borderId="1" xfId="0" applyFont="1" applyFill="1" applyBorder="1" applyAlignment="1">
      <alignment horizontal="center" vertical="center"/>
    </xf>
    <xf numFmtId="0" fontId="3" fillId="8" borderId="14" xfId="0" applyFont="1" applyFill="1" applyBorder="1" applyAlignment="1">
      <alignment horizontal="center" vertical="center"/>
    </xf>
    <xf numFmtId="0" fontId="12" fillId="5" borderId="71" xfId="0" applyFont="1" applyFill="1" applyBorder="1" applyAlignment="1">
      <alignment horizontal="center"/>
    </xf>
    <xf numFmtId="0" fontId="12" fillId="5" borderId="72" xfId="0" applyFont="1" applyFill="1" applyBorder="1" applyAlignment="1">
      <alignment horizontal="center"/>
    </xf>
    <xf numFmtId="0" fontId="12" fillId="5" borderId="73" xfId="0" applyFont="1" applyFill="1" applyBorder="1" applyAlignment="1">
      <alignment horizontal="center"/>
    </xf>
    <xf numFmtId="0" fontId="12" fillId="5" borderId="74" xfId="0" applyFont="1" applyFill="1" applyBorder="1" applyAlignment="1">
      <alignment horizontal="center"/>
    </xf>
    <xf numFmtId="0" fontId="12" fillId="5" borderId="75" xfId="0" applyFont="1" applyFill="1" applyBorder="1" applyAlignment="1">
      <alignment horizontal="center"/>
    </xf>
    <xf numFmtId="0" fontId="4" fillId="0" borderId="5" xfId="0" applyFont="1" applyBorder="1" applyAlignment="1">
      <alignment horizontal="left" vertical="center"/>
    </xf>
    <xf numFmtId="0" fontId="0" fillId="0" borderId="96" xfId="0" applyBorder="1" applyAlignment="1">
      <alignment horizontal="center" vertical="center"/>
    </xf>
  </cellXfs>
  <cellStyles count="8">
    <cellStyle name="Normal" xfId="0" builtinId="0"/>
    <cellStyle name="Normal 2" xfId="1" xr:uid="{00000000-0005-0000-0000-000001000000}"/>
    <cellStyle name="Normal 2 2" xfId="2" xr:uid="{00000000-0005-0000-0000-000002000000}"/>
    <cellStyle name="Normal 3" xfId="3" xr:uid="{00000000-0005-0000-0000-000003000000}"/>
    <cellStyle name="Normal 4" xfId="4" xr:uid="{00000000-0005-0000-0000-000004000000}"/>
    <cellStyle name="Normal 5" xfId="5" xr:uid="{00000000-0005-0000-0000-000005000000}"/>
    <cellStyle name="Pourcentage" xfId="6" builtinId="5"/>
    <cellStyle name="Pourcentage 2" xfId="7" xr:uid="{00000000-0005-0000-0000-000007000000}"/>
  </cellStyles>
  <dxfs count="3">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6349</xdr:colOff>
      <xdr:row>0</xdr:row>
      <xdr:rowOff>0</xdr:rowOff>
    </xdr:from>
    <xdr:to>
      <xdr:col>0</xdr:col>
      <xdr:colOff>1301749</xdr:colOff>
      <xdr:row>2</xdr:row>
      <xdr:rowOff>178292</xdr:rowOff>
    </xdr:to>
    <xdr:pic>
      <xdr:nvPicPr>
        <xdr:cNvPr id="4" name="Imag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xdr:blipFill>
      <xdr:spPr bwMode="auto">
        <a:xfrm>
          <a:off x="3651250" y="0"/>
          <a:ext cx="1295400" cy="552943"/>
        </a:xfrm>
        <a:prstGeom prst="rect">
          <a:avLst/>
        </a:prstGeom>
        <a:solidFill>
          <a:schemeClr val="bg1"/>
        </a:solid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85725</xdr:colOff>
      <xdr:row>0</xdr:row>
      <xdr:rowOff>85725</xdr:rowOff>
    </xdr:from>
    <xdr:to>
      <xdr:col>2</xdr:col>
      <xdr:colOff>619125</xdr:colOff>
      <xdr:row>2</xdr:row>
      <xdr:rowOff>85725</xdr:rowOff>
    </xdr:to>
    <xdr:pic>
      <xdr:nvPicPr>
        <xdr:cNvPr id="8214" name="Image 1">
          <a:extLst>
            <a:ext uri="{FF2B5EF4-FFF2-40B4-BE49-F238E27FC236}">
              <a16:creationId xmlns:a16="http://schemas.microsoft.com/office/drawing/2014/main" id="{00000000-0008-0000-0100-000016200000}"/>
            </a:ext>
          </a:extLst>
        </xdr:cNvPr>
        <xdr:cNvPicPr>
          <a:picLocks noChangeAspect="1" noChangeArrowheads="1"/>
        </xdr:cNvPicPr>
      </xdr:nvPicPr>
      <xdr:blipFill>
        <a:blip xmlns:r="http://schemas.openxmlformats.org/officeDocument/2006/relationships" r:embed="rId1"/>
        <a:stretch/>
      </xdr:blipFill>
      <xdr:spPr bwMode="auto">
        <a:xfrm>
          <a:off x="85725" y="85725"/>
          <a:ext cx="533400" cy="3810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25399</xdr:colOff>
      <xdr:row>0</xdr:row>
      <xdr:rowOff>0</xdr:rowOff>
    </xdr:from>
    <xdr:to>
      <xdr:col>0</xdr:col>
      <xdr:colOff>1320799</xdr:colOff>
      <xdr:row>2</xdr:row>
      <xdr:rowOff>178292</xdr:rowOff>
    </xdr:to>
    <xdr:pic>
      <xdr:nvPicPr>
        <xdr:cNvPr id="4" name="Image 3">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1"/>
        <a:stretch/>
      </xdr:blipFill>
      <xdr:spPr bwMode="auto">
        <a:xfrm>
          <a:off x="25400" y="0"/>
          <a:ext cx="1295400" cy="552943"/>
        </a:xfrm>
        <a:prstGeom prst="rect">
          <a:avLst/>
        </a:prstGeom>
        <a:solidFill>
          <a:schemeClr val="bg1"/>
        </a:solid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133350</xdr:colOff>
      <xdr:row>0</xdr:row>
      <xdr:rowOff>95250</xdr:rowOff>
    </xdr:from>
    <xdr:to>
      <xdr:col>2</xdr:col>
      <xdr:colOff>666750</xdr:colOff>
      <xdr:row>2</xdr:row>
      <xdr:rowOff>95250</xdr:rowOff>
    </xdr:to>
    <xdr:pic>
      <xdr:nvPicPr>
        <xdr:cNvPr id="13319" name="Image 1">
          <a:extLst>
            <a:ext uri="{FF2B5EF4-FFF2-40B4-BE49-F238E27FC236}">
              <a16:creationId xmlns:a16="http://schemas.microsoft.com/office/drawing/2014/main" id="{00000000-0008-0000-0300-000007340000}"/>
            </a:ext>
          </a:extLst>
        </xdr:cNvPr>
        <xdr:cNvPicPr>
          <a:picLocks noChangeAspect="1" noChangeArrowheads="1"/>
        </xdr:cNvPicPr>
      </xdr:nvPicPr>
      <xdr:blipFill>
        <a:blip xmlns:r="http://schemas.openxmlformats.org/officeDocument/2006/relationships" r:embed="rId1"/>
        <a:stretch/>
      </xdr:blipFill>
      <xdr:spPr bwMode="auto">
        <a:xfrm>
          <a:off x="133350" y="95250"/>
          <a:ext cx="533400" cy="381000"/>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person displayName="Murielle Rustat" id="{32479045-6F91-A8D0-7853-F6C438C783C1}"/>
  <person displayName="MURIELLE RUSTAT" id="{A93C93E4-62F2-5B17-8626-AD6DD17693E6}"/>
  <person displayName="Murielle Merluzzi" id="{EF676127-9A86-E96A-C7BC-B17AD61E97A6}"/>
  <person displayName="VIVIANE BOURDIC" id="{856C3474-D6D4-4E99-3F31-27238B84F89F}"/>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K12" personId="{32479045-6F91-A8D0-7853-F6C438C783C1}" id="{00E2001D-00D9-470C-BC6D-00A6002200F9}" done="0">
    <text xml:space="preserve">Préciser la nature de l'épreuve :
Ecrit : E
Oral : O
Ecrit et/ou Oral : E/O
Autre (à préciser)
</text>
  </threadedComment>
  <threadedComment ref="M12" personId="{32479045-6F91-A8D0-7853-F6C438C783C1}" id="{007600B6-00C3-48B5-8AC1-002D000A0017}" done="0">
    <text xml:space="preserve">Préciser s'il y a report ou non de la note de Contrôle Continu de session 1 : en mettant oui ou non
</text>
  </threadedComment>
  <threadedComment ref="N12" personId="{32479045-6F91-A8D0-7853-F6C438C783C1}" id="{00200072-0074-4F7F-A285-0016004600D1}" done="0">
    <text xml:space="preserve">Si report de note de session 1, indiquer le coefficient ou le poids en %.
</text>
  </threadedComment>
  <threadedComment ref="O12" personId="{32479045-6F91-A8D0-7853-F6C438C783C1}" id="{00810056-009B-4787-BA65-004C008C0004}" done="0">
    <text xml:space="preserve">Préciser la nature de l'épreuve : 
Ecrit : E
Oral : O
Ecrit et/ou Oral : E/O
Autre (à préciser)
</text>
  </threadedComment>
  <threadedComment ref="I12" personId="{32479045-6F91-A8D0-7853-F6C438C783C1}" id="{00ED00AC-0000-44D6-B192-00E200FC00BD}" done="0">
    <text xml:space="preserve">Indiquer la nature de l'épreuve soit à l'aide du menu déroulant (dans la liste de ce menu déroulant, des champs vides ont été prévus) en cliquant sur la cellule soit en remplissant directement la cellule.
</text>
  </threadedComment>
  <threadedComment ref="J12" personId="{A93C93E4-62F2-5B17-8626-AD6DD17693E6}" id="{006E0035-00C4-4C9C-A710-000E00D9000A}" done="0">
    <text xml:space="preserve">Indiquer le coefficient global du CC ou le poids en % de l'élément constitutif ou de la matière.
</text>
  </threadedComment>
  <threadedComment ref="A4" personId="{EF676127-9A86-E96A-C7BC-B17AD61E97A6}" id="{00C400AB-0049-40C0-8920-00D6004B000B}" done="0">
    <text xml:space="preserve">Exemple :
L3 STS PHYSIQUE
</text>
  </threadedComment>
  <threadedComment ref="A5" personId="{32479045-6F91-A8D0-7853-F6C438C783C1}" id="{004F00DE-008B-4392-B3A2-003500F700D5}" done="0">
    <text xml:space="preserve">Exemple :
PARCOURS PHYSIQUE-CHIMIE
</text>
  </threadedComment>
  <threadedComment ref="Q44" personId="{856C3474-D6D4-4E99-3F31-27238B84F89F}" id="{00CB004B-00C4-4EC0-BDB3-001800C00088}" done="0">
    <text xml:space="preserve">Le total Nbre d'heures par colonne est automatisé : si vous ne souhaitez pas qu'un nbre soit comptabilisé dans le total (ex. UE à choix) vous devez mettre une * à côté du nombre.
</text>
  </threadedComment>
  <threadedComment ref="N7" personId="{EF676127-9A86-E96A-C7BC-B17AD61E97A6}" id="{002900A8-00C0-451E-BD39-008A005A009D}" done="0">
    <text xml:space="preserve">Cliquer pour choisir le Régime de Formation
</text>
  </threadedComment>
  <threadedComment ref="N8" personId="{EF676127-9A86-E96A-C7BC-B17AD61E97A6}" id="{009D008F-005F-42C7-AC64-00B4007E000B}" done="0">
    <text xml:space="preserve">Cliquer pour choisir le Régime de Formation
</text>
  </threadedComment>
  <threadedComment ref="B9" personId="{A93C93E4-62F2-5B17-8626-AD6DD17693E6}" id="{00D80037-00D8-4150-A501-00FA00C40056}" done="0">
    <text xml:space="preserve">Dans le cas d'un enseignement mutualisé, indiquer la formation avec laquelle est mutualisé le cours :
Année de formation /mention/intitulé parcours
</text>
  </threadedComment>
  <threadedComment ref="F9" personId="{32479045-6F91-A8D0-7853-F6C438C783C1}" id="{00B10024-0081-4E14-AC1D-0036004F0098}" done="0">
    <text xml:space="preserve">Préciser la nature de l'UE (et le cas échéant de l'EC ou de la matière) :
- O : UE disciplinaire obligatoire
- X :  UE disciplinaire à choix sur liste
- ETC : Enseignement Transversal à choix
- F : UE facultative (au-delà des 30 ECTS)
- B : Bonification (UE hors total des ECTS)
</text>
  </threadedComment>
  <threadedComment ref="G9" personId="{32479045-6F91-A8D0-7853-F6C438C783C1}" id="{007A0023-0093-476E-B3E9-00EB00AE00DB}" done="0">
    <text xml:space="preserve">Pour UE et EC : préciser le nombre d'ECTS
Pour la somme automatique des ECTS (cellule D44), si vous utilisez les EC (que vous mettez donc des ECTS au niveau des EC), mettre un * après le chiffre pour ne pas doubler le total ECTS si vous avez déjà mis les ECTS au niveau de l'UE.
</text>
  </threadedComment>
</ThreadedComments>
</file>

<file path=xl/threadedComments/threadedComment2.xml><?xml version="1.0" encoding="utf-8"?>
<ThreadedComments xmlns="http://schemas.microsoft.com/office/spreadsheetml/2018/threadedcomments" xmlns:x="http://schemas.openxmlformats.org/spreadsheetml/2006/main">
  <threadedComment ref="C4" personId="{EF676127-9A86-E96A-C7BC-B17AD61E97A6}" id="{008C0076-00D5-4436-8CAD-004500D70012}" done="0">
    <text xml:space="preserve">Exemple :
L3 STS PHYSIQUE
</text>
  </threadedComment>
  <threadedComment ref="C5" personId="{32479045-6F91-A8D0-7853-F6C438C783C1}" id="{00E100C1-00AB-4C48-96FA-007400700099}" done="0">
    <text xml:space="preserve">Exemple :
PARCOURS PHYSIQUE-CHIMIE
</text>
  </threadedComment>
  <threadedComment ref="J7" personId="{EF676127-9A86-E96A-C7BC-B17AD61E97A6}" id="{005400C0-005E-4F79-9409-003A00F700FB}" done="0">
    <text xml:space="preserve">Cliquer pour choisir le Régime de Formation
</text>
  </threadedComment>
  <threadedComment ref="J8" personId="{EF676127-9A86-E96A-C7BC-B17AD61E97A6}" id="{005100F5-0072-4C3F-B02F-004E00AC000C}" done="0">
    <text xml:space="preserve">Cliquer pour choisir la modalité de formation
</text>
  </threadedComment>
  <threadedComment ref="E9" personId="{32479045-6F91-A8D0-7853-F6C438C783C1}" id="{00A9000C-00A1-4A0F-84BF-002B003A0049}" done="0">
    <text xml:space="preserve">Préciser la nature de l'UE (et le cas échéant de l'EC ou de la matière) :
- O : UE disciplinaire obligatoire
- X :  UE disciplinaire à choix sur liste
- ETC : Enseignement Transversal à choix
- F : UE facultative (au-delà des 30 ECTS)
- B : Bonification (UE hors total des ECTS)
</text>
  </threadedComment>
  <threadedComment ref="F9" personId="{32479045-6F91-A8D0-7853-F6C438C783C1}" id="{0027003B-0054-4B2C-AAA7-009200810012}" done="0">
    <text xml:space="preserve">Pour UE et EC : préciser le nombre d'ECTS
</text>
  </threadedComment>
</ThreadedComments>
</file>

<file path=xl/threadedComments/threadedComment3.xml><?xml version="1.0" encoding="utf-8"?>
<ThreadedComments xmlns="http://schemas.microsoft.com/office/spreadsheetml/2018/threadedcomments" xmlns:x="http://schemas.openxmlformats.org/spreadsheetml/2006/main">
  <threadedComment ref="P11" personId="{A93C93E4-62F2-5B17-8626-AD6DD17693E6}" id="{00E00019-00F7-4BD3-8FAE-00360075004B}" done="0">
    <text xml:space="preserve">Le total Nbre d'heures est automatisé : pour ne pas doubler le volume horaire total, si le nbre d'heures est déjà mis au niveau de l'UE, merci de mettre un * après le nombre d'heures des matières (si vous précisez le nbre d'heures au niveau des matières).
</text>
  </threadedComment>
  <threadedComment ref="Q11" personId="{A93C93E4-62F2-5B17-8626-AD6DD17693E6}" id="{00230034-0050-49D9-A1AA-005B006700A3}" done="0">
    <text xml:space="preserve">Le total Nbre d'heures est automatisé : pour ne pas doubler le volume horaire total, si le nbre d'heures est déjà mis au niveau de l'UE, merci de mettre un * après le nombre d'heures des matières (si vous précisez le nbre d'heures au niveau des matières).
</text>
  </threadedComment>
  <threadedComment ref="R11" personId="{A93C93E4-62F2-5B17-8626-AD6DD17693E6}" id="{00120043-00AF-4C00-9595-00A3005F008A}" done="0">
    <text xml:space="preserve">Le total Nbre d'heures est automatisé : pour ne pas doubler le volume horaire total, si le nbre d'heures est déjà mis au niveau de l'UE, merci de mettre un * après le nombre d'heures des matières (si vous précisez le nbre d'heures au niveau des matières).
</text>
  </threadedComment>
  <threadedComment ref="S11" personId="{A93C93E4-62F2-5B17-8626-AD6DD17693E6}" id="{00750084-00A8-4929-AC27-006D00D50030}" done="0">
    <text xml:space="preserve">Le total Nbre d'heures est automatisé : pour ne pas doubler le volume horaire total, si le nbre d'heures est déjà mis au niveau de l'UE, merci de mettre un * après le nombre d'heures des matières (si vous précisez le nbre d'heures au niveau des matières).
</text>
  </threadedComment>
  <threadedComment ref="L12" personId="{32479045-6F91-A8D0-7853-F6C438C783C1}" id="{005500D1-0052-46B2-9ABD-003900BB001E}" done="0">
    <text xml:space="preserve">Préciser s'il y a report ou non de la note de Contrôle Continu de session 1 : en mettant oui ou non
</text>
  </threadedComment>
  <threadedComment ref="M12" personId="{32479045-6F91-A8D0-7853-F6C438C783C1}" id="{000700B6-006B-4F7C-A989-0037002C00BA}" done="0">
    <text xml:space="preserve">Si report de note de session 1, indiquer le coefficient ou le poids en %.
</text>
  </threadedComment>
  <threadedComment ref="N12" personId="{32479045-6F91-A8D0-7853-F6C438C783C1}" id="{003900DD-00E4-4109-ABB5-00A1005900CA}" done="0">
    <text xml:space="preserve">Préciser la nature de l'épreuve : 
Ecrit : E
Oral : O
Ecrit et/ou Oral : E/O
Autre (à préciser)
</text>
  </threadedComment>
  <threadedComment ref="H12" personId="{32479045-6F91-A8D0-7853-F6C438C783C1}" id="{00110058-001B-49F3-A60D-0096004A00B9}" done="0">
    <text xml:space="preserve">Indiquer la nature de l'épreuve soit à l'aide du menu déroulant (dans la liste de ce menu déroulant, des champs vides ont été prévus) en cliquant sur la cellule soit en remplissant directement la cellule.
</text>
  </threadedComment>
  <threadedComment ref="J12" personId="{32479045-6F91-A8D0-7853-F6C438C783C1}" id="{009E00DD-00D4-49E4-A169-0002009100D6}" done="0">
    <text xml:space="preserve">Préciser la nature de l'épreuve :
Ecrit : E
Oral : O
Ecrit et/ou Oral : E/O
Autre (à préciser)
</text>
  </threadedComment>
  <threadedComment ref="A4" personId="{EF676127-9A86-E96A-C7BC-B17AD61E97A6}" id="{004A0084-00E8-4080-8D97-003100140000}" done="0">
    <text xml:space="preserve">Exemple :
L3 STS PHYSIQUE
</text>
  </threadedComment>
  <threadedComment ref="A5" personId="{32479045-6F91-A8D0-7853-F6C438C783C1}" id="{00C20084-00F3-4209-AB10-001500250041}" done="0">
    <text xml:space="preserve">Exemple :
PARCOURS PHYSIQUE-CHIMIE
</text>
  </threadedComment>
  <threadedComment ref="B9" personId="{A93C93E4-62F2-5B17-8626-AD6DD17693E6}" id="{00180011-0070-4618-82A7-00930044008F}" done="0">
    <text xml:space="preserve">Dans le cas d'un enseignement mutualisé, indiquer la formation avec laquelle est mutualisé le cours :
Année de formation /mention/intitulé parcours
</text>
  </threadedComment>
  <threadedComment ref="E9" personId="{32479045-6F91-A8D0-7853-F6C438C783C1}" id="{006C004F-0019-432A-B8C4-009500420085}" done="0">
    <text xml:space="preserve">Préciser la nature de l'UE (et le cas échéant de l'EC ou de la matière) :
- O : UE disciplinaire obligatoire
- X :  UE disciplinaire à choix sur liste
- ETC : Enseignement Transversal à choix
- F : UE facultative (au-delà des 30 ECTS)
- B : Bonification (UE hors total des ECTS)
</text>
  </threadedComment>
  <threadedComment ref="F9" personId="{32479045-6F91-A8D0-7853-F6C438C783C1}" id="{0095000A-003A-4558-9F95-00B60065003E}" done="0">
    <text xml:space="preserve">Pour UE et EC : préciser le nombre d'ECTS
Pour la somme automatique des ECTS (cellule D44), si vous utilisez les EC (que vous mettez donc des ECTS au niveau des EC), mettre un * après le chiffre pour ne pas doubler le total ECTS si vous avez déjà mis les ECTS au niveau de l'UE.
</text>
  </threadedComment>
</ThreadedComments>
</file>

<file path=xl/threadedComments/threadedComment4.xml><?xml version="1.0" encoding="utf-8"?>
<ThreadedComments xmlns="http://schemas.microsoft.com/office/spreadsheetml/2018/threadedcomments" xmlns:x="http://schemas.openxmlformats.org/spreadsheetml/2006/main">
  <threadedComment ref="J7" personId="{EF676127-9A86-E96A-C7BC-B17AD61E97A6}" id="{00690099-0073-442B-802B-002400110002}" done="0">
    <text xml:space="preserve">Cliquer pour choisir le Régime de Formation
</text>
  </threadedComment>
  <threadedComment ref="J8" personId="{EF676127-9A86-E96A-C7BC-B17AD61E97A6}" id="{00DF00C6-00BB-458A-B8F0-00B1004F00D8}" done="0">
    <text xml:space="preserve">Cliquer pour choisir la modalité de formation
</text>
  </threadedComment>
  <threadedComment ref="E9" personId="{32479045-6F91-A8D0-7853-F6C438C783C1}" id="{00DF0053-00FF-4B93-AB35-0069008C006A}" done="0">
    <text xml:space="preserve">Préciser la nature de l'UE (et le cas échéant de l'EC ou de la matière) :
- O : UE disciplinaire obligatoire
- X :  UE disciplinaire à choix sur liste
- ETC : Enseignement Transversal à choix
- F : UE facultative (au-delà des 30 ECTS)
- B : Bonification (UE hors total des ECTS)
</text>
  </threadedComment>
  <threadedComment ref="F9" personId="{32479045-6F91-A8D0-7853-F6C438C783C1}" id="{00C500E2-00BE-46C2-95B3-004200020029}" done="0">
    <text xml:space="preserve">Pour UE et EC : préciser le nombre d'ECTS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 Id="rId4" Type="http://schemas.microsoft.com/office/2017/10/relationships/threadedComment" Target="../threadedComments/threadedComment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U60"/>
  <sheetViews>
    <sheetView zoomScale="60" workbookViewId="0">
      <selection activeCell="N2" sqref="N2"/>
    </sheetView>
  </sheetViews>
  <sheetFormatPr baseColWidth="10" defaultRowHeight="14.5" x14ac:dyDescent="0.35"/>
  <cols>
    <col min="1" max="1" width="120.453125" customWidth="1"/>
    <col min="2" max="3" width="11.54296875" customWidth="1"/>
    <col min="4" max="4" width="9.81640625" customWidth="1"/>
    <col min="5" max="5" width="11.1796875" customWidth="1"/>
    <col min="6" max="6" width="7.54296875" customWidth="1"/>
    <col min="7" max="7" width="6.81640625" customWidth="1"/>
    <col min="8" max="8" width="7.81640625" customWidth="1"/>
    <col min="9" max="9" width="13" customWidth="1"/>
    <col min="10" max="10" width="8.54296875" customWidth="1"/>
    <col min="11" max="11" width="8.453125" customWidth="1"/>
    <col min="12" max="12" width="8.54296875" customWidth="1"/>
    <col min="13" max="13" width="8.453125" customWidth="1"/>
    <col min="14" max="14" width="8.1796875" customWidth="1"/>
    <col min="15" max="15" width="9.54296875" customWidth="1"/>
    <col min="16" max="16" width="7.1796875" customWidth="1"/>
    <col min="17" max="17" width="8.1796875" customWidth="1"/>
    <col min="18" max="20" width="6.81640625" customWidth="1"/>
  </cols>
  <sheetData>
    <row r="1" spans="1:20" ht="15" customHeight="1" x14ac:dyDescent="0.35">
      <c r="G1" s="339" t="s">
        <v>0</v>
      </c>
      <c r="H1" s="339"/>
      <c r="I1" s="339"/>
      <c r="J1" s="339"/>
      <c r="K1" s="339"/>
      <c r="L1" s="339"/>
      <c r="M1" s="339"/>
      <c r="N1" s="339"/>
      <c r="O1" s="339"/>
    </row>
    <row r="2" spans="1:20" x14ac:dyDescent="0.35">
      <c r="A2" s="1"/>
      <c r="B2" s="1"/>
      <c r="C2" s="1"/>
      <c r="D2" s="331" t="s">
        <v>1</v>
      </c>
      <c r="E2" s="331"/>
      <c r="F2" s="331"/>
      <c r="G2" s="331"/>
      <c r="H2" s="331"/>
      <c r="I2" s="1"/>
      <c r="J2" s="1"/>
      <c r="K2" s="1"/>
      <c r="L2" s="1"/>
      <c r="M2" s="1"/>
      <c r="N2" s="1" t="s">
        <v>294</v>
      </c>
      <c r="O2" s="1"/>
      <c r="P2" s="1"/>
    </row>
    <row r="3" spans="1:20" x14ac:dyDescent="0.35">
      <c r="A3" s="1"/>
      <c r="B3" s="1"/>
      <c r="C3" s="1"/>
      <c r="D3" s="1"/>
      <c r="E3" s="1"/>
      <c r="F3" s="1"/>
      <c r="G3" s="1"/>
      <c r="H3" s="1"/>
      <c r="I3" s="1"/>
      <c r="J3" s="2"/>
      <c r="K3" s="1"/>
      <c r="L3" s="2"/>
      <c r="N3" s="1"/>
      <c r="P3" s="1"/>
      <c r="Q3" s="2"/>
      <c r="R3" s="2"/>
      <c r="S3" s="2"/>
      <c r="T3" s="2"/>
    </row>
    <row r="4" spans="1:20" x14ac:dyDescent="0.35">
      <c r="A4" s="340" t="s">
        <v>2</v>
      </c>
      <c r="B4" s="341"/>
      <c r="C4" s="341"/>
      <c r="D4" s="341"/>
      <c r="E4" s="341"/>
      <c r="F4" s="341"/>
      <c r="G4" s="341"/>
      <c r="H4" s="341"/>
      <c r="I4" s="3"/>
      <c r="J4" s="4" t="s">
        <v>3</v>
      </c>
      <c r="K4" s="5"/>
      <c r="L4" s="6" t="s">
        <v>4</v>
      </c>
      <c r="M4" s="7"/>
      <c r="N4" s="342" t="s">
        <v>5</v>
      </c>
      <c r="O4" s="343"/>
      <c r="P4" s="343"/>
      <c r="Q4" s="343"/>
      <c r="R4" s="343"/>
      <c r="S4" s="343"/>
      <c r="T4" s="344"/>
    </row>
    <row r="5" spans="1:20" x14ac:dyDescent="0.35">
      <c r="A5" s="330" t="s">
        <v>6</v>
      </c>
      <c r="B5" s="331"/>
      <c r="C5" s="331"/>
      <c r="D5" s="331"/>
      <c r="E5" s="331"/>
      <c r="F5" s="331"/>
      <c r="G5" s="331"/>
      <c r="H5" s="331"/>
      <c r="J5" s="4" t="s">
        <v>7</v>
      </c>
      <c r="K5" s="8"/>
      <c r="L5" s="6">
        <v>103</v>
      </c>
      <c r="M5" s="6"/>
      <c r="N5" s="332" t="s">
        <v>8</v>
      </c>
      <c r="O5" s="333"/>
      <c r="P5" s="333"/>
      <c r="Q5" s="333"/>
      <c r="R5" s="333"/>
      <c r="S5" s="333"/>
      <c r="T5" s="334"/>
    </row>
    <row r="6" spans="1:20" x14ac:dyDescent="0.35">
      <c r="A6" s="330" t="s">
        <v>9</v>
      </c>
      <c r="B6" s="331"/>
      <c r="C6" s="331"/>
      <c r="D6" s="331"/>
      <c r="E6" s="331"/>
      <c r="F6" s="331"/>
      <c r="G6" s="331"/>
      <c r="H6" s="331"/>
      <c r="J6" s="4" t="s">
        <v>10</v>
      </c>
      <c r="K6" s="8"/>
      <c r="L6" s="6" t="s">
        <v>11</v>
      </c>
      <c r="M6" s="6"/>
      <c r="N6" s="332" t="s">
        <v>12</v>
      </c>
      <c r="O6" s="333"/>
      <c r="P6" s="333"/>
      <c r="Q6" s="333"/>
      <c r="R6" s="333"/>
      <c r="S6" s="333"/>
      <c r="T6" s="334"/>
    </row>
    <row r="7" spans="1:20" x14ac:dyDescent="0.35">
      <c r="A7" s="330" t="s">
        <v>13</v>
      </c>
      <c r="B7" s="331"/>
      <c r="C7" s="331"/>
      <c r="D7" s="331"/>
      <c r="E7" s="331"/>
      <c r="F7" s="331"/>
      <c r="G7" s="331"/>
      <c r="H7" s="331"/>
      <c r="J7" s="4" t="s">
        <v>14</v>
      </c>
      <c r="K7" s="8"/>
      <c r="L7" s="6">
        <v>232</v>
      </c>
      <c r="M7" s="6"/>
      <c r="N7" s="335" t="s">
        <v>15</v>
      </c>
      <c r="O7" s="336"/>
      <c r="P7" s="336"/>
      <c r="Q7" s="336"/>
      <c r="R7" s="336"/>
      <c r="S7" s="336"/>
      <c r="T7" s="337"/>
    </row>
    <row r="8" spans="1:20" x14ac:dyDescent="0.35">
      <c r="A8" s="338" t="s">
        <v>16</v>
      </c>
      <c r="B8" s="338"/>
      <c r="C8" s="338"/>
      <c r="D8" s="338"/>
      <c r="E8" s="338"/>
      <c r="F8" s="338"/>
      <c r="G8" s="338"/>
      <c r="H8" s="338"/>
      <c r="I8" s="9"/>
      <c r="J8" s="10"/>
      <c r="K8" s="10"/>
      <c r="L8" s="6"/>
      <c r="M8" s="6"/>
      <c r="N8" s="335" t="s">
        <v>17</v>
      </c>
      <c r="O8" s="336"/>
      <c r="P8" s="336"/>
      <c r="Q8" s="336"/>
      <c r="R8" s="336"/>
      <c r="S8" s="336"/>
      <c r="T8" s="337"/>
    </row>
    <row r="9" spans="1:20" ht="15" customHeight="1" x14ac:dyDescent="0.35">
      <c r="A9" s="301" t="s">
        <v>18</v>
      </c>
      <c r="B9" s="301" t="s">
        <v>19</v>
      </c>
      <c r="C9" s="301" t="s">
        <v>20</v>
      </c>
      <c r="D9" s="301" t="s">
        <v>21</v>
      </c>
      <c r="E9" s="301" t="s">
        <v>22</v>
      </c>
      <c r="F9" s="301" t="s">
        <v>23</v>
      </c>
      <c r="G9" s="304" t="s">
        <v>24</v>
      </c>
      <c r="H9" s="301" t="s">
        <v>25</v>
      </c>
      <c r="I9" s="305" t="s">
        <v>26</v>
      </c>
      <c r="J9" s="306"/>
      <c r="K9" s="306"/>
      <c r="L9" s="306"/>
      <c r="M9" s="306"/>
      <c r="N9" s="306"/>
      <c r="O9" s="306"/>
      <c r="P9" s="307"/>
      <c r="Q9" s="311" t="s">
        <v>27</v>
      </c>
      <c r="R9" s="312"/>
      <c r="S9" s="312"/>
      <c r="T9" s="313"/>
    </row>
    <row r="10" spans="1:20" x14ac:dyDescent="0.35">
      <c r="A10" s="302"/>
      <c r="B10" s="328"/>
      <c r="C10" s="328"/>
      <c r="D10" s="302"/>
      <c r="E10" s="328"/>
      <c r="F10" s="302"/>
      <c r="G10" s="302"/>
      <c r="H10" s="302"/>
      <c r="I10" s="308"/>
      <c r="J10" s="309"/>
      <c r="K10" s="309"/>
      <c r="L10" s="309"/>
      <c r="M10" s="309"/>
      <c r="N10" s="309"/>
      <c r="O10" s="309"/>
      <c r="P10" s="310"/>
      <c r="Q10" s="314"/>
      <c r="R10" s="315"/>
      <c r="S10" s="315"/>
      <c r="T10" s="316"/>
    </row>
    <row r="11" spans="1:20" x14ac:dyDescent="0.35">
      <c r="A11" s="302"/>
      <c r="B11" s="328"/>
      <c r="C11" s="328"/>
      <c r="D11" s="302"/>
      <c r="E11" s="328"/>
      <c r="F11" s="302"/>
      <c r="G11" s="302"/>
      <c r="H11" s="302"/>
      <c r="I11" s="317" t="s">
        <v>28</v>
      </c>
      <c r="J11" s="318"/>
      <c r="K11" s="318"/>
      <c r="L11" s="319"/>
      <c r="M11" s="317" t="s">
        <v>29</v>
      </c>
      <c r="N11" s="318"/>
      <c r="O11" s="318"/>
      <c r="P11" s="319"/>
      <c r="Q11" s="320" t="s">
        <v>30</v>
      </c>
      <c r="R11" s="322" t="s">
        <v>31</v>
      </c>
      <c r="S11" s="324" t="s">
        <v>32</v>
      </c>
      <c r="T11" s="326" t="s">
        <v>33</v>
      </c>
    </row>
    <row r="12" spans="1:20" ht="36" x14ac:dyDescent="0.35">
      <c r="A12" s="303"/>
      <c r="B12" s="329"/>
      <c r="C12" s="329"/>
      <c r="D12" s="303"/>
      <c r="E12" s="329"/>
      <c r="F12" s="303"/>
      <c r="G12" s="303"/>
      <c r="H12" s="303"/>
      <c r="I12" s="12" t="s">
        <v>34</v>
      </c>
      <c r="J12" s="13" t="s">
        <v>35</v>
      </c>
      <c r="K12" s="14" t="s">
        <v>36</v>
      </c>
      <c r="L12" s="15" t="s">
        <v>37</v>
      </c>
      <c r="M12" s="14" t="s">
        <v>38</v>
      </c>
      <c r="N12" s="13" t="s">
        <v>39</v>
      </c>
      <c r="O12" s="14" t="s">
        <v>40</v>
      </c>
      <c r="P12" s="16" t="s">
        <v>41</v>
      </c>
      <c r="Q12" s="321"/>
      <c r="R12" s="323"/>
      <c r="S12" s="325"/>
      <c r="T12" s="327"/>
    </row>
    <row r="13" spans="1:20" x14ac:dyDescent="0.35">
      <c r="A13" s="294" t="s">
        <v>42</v>
      </c>
      <c r="B13" s="294"/>
      <c r="C13" s="294"/>
      <c r="D13" s="294"/>
      <c r="E13" s="294"/>
      <c r="F13" s="294"/>
      <c r="G13" s="294"/>
      <c r="H13" s="294"/>
      <c r="I13" s="294"/>
      <c r="J13" s="294"/>
      <c r="K13" s="294"/>
      <c r="L13" s="294"/>
      <c r="M13" s="294"/>
      <c r="N13" s="294"/>
      <c r="O13" s="294"/>
      <c r="P13" s="294"/>
      <c r="Q13" s="294"/>
      <c r="R13" s="294"/>
      <c r="S13" s="294"/>
      <c r="T13" s="295"/>
    </row>
    <row r="14" spans="1:20" x14ac:dyDescent="0.35">
      <c r="A14" s="17" t="s">
        <v>43</v>
      </c>
      <c r="B14" s="18"/>
      <c r="C14" s="19"/>
      <c r="D14" s="20" t="s">
        <v>44</v>
      </c>
      <c r="E14" s="21"/>
      <c r="F14" s="22"/>
      <c r="G14" s="22"/>
      <c r="H14" s="22"/>
      <c r="I14" s="23"/>
      <c r="J14" s="24"/>
      <c r="K14" s="25"/>
      <c r="L14" s="26"/>
      <c r="M14" s="25"/>
      <c r="N14" s="24"/>
      <c r="O14" s="23"/>
      <c r="P14" s="24"/>
      <c r="Q14" s="27"/>
      <c r="R14" s="28"/>
      <c r="S14" s="29"/>
      <c r="T14" s="30"/>
    </row>
    <row r="15" spans="1:20" s="31" customFormat="1" x14ac:dyDescent="0.35">
      <c r="A15" s="32" t="s">
        <v>45</v>
      </c>
      <c r="B15" s="33"/>
      <c r="C15" s="19"/>
      <c r="D15" s="34" t="s">
        <v>46</v>
      </c>
      <c r="E15" s="34"/>
      <c r="F15" s="34" t="s">
        <v>47</v>
      </c>
      <c r="G15" s="35">
        <v>6</v>
      </c>
      <c r="H15" s="36">
        <v>6</v>
      </c>
      <c r="I15" s="37"/>
      <c r="J15" s="38"/>
      <c r="K15" s="39"/>
      <c r="L15" s="40"/>
      <c r="M15" s="41"/>
      <c r="N15" s="42"/>
      <c r="O15" s="43"/>
      <c r="P15" s="44"/>
      <c r="Q15" s="45"/>
      <c r="R15" s="46"/>
      <c r="S15" s="47">
        <v>63</v>
      </c>
      <c r="T15" s="48"/>
    </row>
    <row r="16" spans="1:20" x14ac:dyDescent="0.35">
      <c r="A16" s="49" t="s">
        <v>48</v>
      </c>
      <c r="B16" s="50" t="s">
        <v>49</v>
      </c>
      <c r="C16" s="51" t="s">
        <v>50</v>
      </c>
      <c r="D16" s="52" t="s">
        <v>51</v>
      </c>
      <c r="E16" s="53"/>
      <c r="F16" s="53"/>
      <c r="G16" s="54"/>
      <c r="H16" s="55"/>
      <c r="I16" s="56" t="s">
        <v>52</v>
      </c>
      <c r="J16" s="57">
        <v>1</v>
      </c>
      <c r="K16" s="56"/>
      <c r="L16" s="58"/>
      <c r="M16" s="59" t="s">
        <v>53</v>
      </c>
      <c r="N16" s="58"/>
      <c r="O16" s="56" t="s">
        <v>52</v>
      </c>
      <c r="P16" s="60">
        <v>1</v>
      </c>
      <c r="Q16" s="61"/>
      <c r="R16" s="62"/>
      <c r="S16" s="62">
        <v>21</v>
      </c>
      <c r="T16" s="63"/>
    </row>
    <row r="17" spans="1:20" x14ac:dyDescent="0.35">
      <c r="A17" s="64" t="s">
        <v>54</v>
      </c>
      <c r="B17" s="65" t="s">
        <v>49</v>
      </c>
      <c r="C17" s="51" t="s">
        <v>50</v>
      </c>
      <c r="D17" s="26" t="s">
        <v>55</v>
      </c>
      <c r="E17" s="66"/>
      <c r="F17" s="67"/>
      <c r="G17" s="54"/>
      <c r="H17" s="55"/>
      <c r="I17" s="56" t="s">
        <v>52</v>
      </c>
      <c r="J17" s="57">
        <v>1</v>
      </c>
      <c r="K17" s="56"/>
      <c r="L17" s="58"/>
      <c r="M17" s="59" t="s">
        <v>53</v>
      </c>
      <c r="N17" s="58"/>
      <c r="O17" s="56" t="s">
        <v>52</v>
      </c>
      <c r="P17" s="60">
        <v>1</v>
      </c>
      <c r="Q17" s="61"/>
      <c r="R17" s="62"/>
      <c r="S17" s="62">
        <v>21</v>
      </c>
      <c r="T17" s="63"/>
    </row>
    <row r="18" spans="1:20" s="1" customFormat="1" x14ac:dyDescent="0.35">
      <c r="A18" s="68" t="s">
        <v>56</v>
      </c>
      <c r="B18" s="69"/>
      <c r="C18" s="70"/>
      <c r="D18" s="71" t="s">
        <v>57</v>
      </c>
      <c r="E18" s="72"/>
      <c r="F18" s="72"/>
      <c r="G18" s="54"/>
      <c r="H18" s="54"/>
      <c r="I18" s="56" t="s">
        <v>52</v>
      </c>
      <c r="J18" s="57">
        <v>1</v>
      </c>
      <c r="K18" s="56"/>
      <c r="L18" s="58"/>
      <c r="M18" s="59" t="s">
        <v>53</v>
      </c>
      <c r="N18" s="58"/>
      <c r="O18" s="56" t="s">
        <v>52</v>
      </c>
      <c r="P18" s="60">
        <v>1</v>
      </c>
      <c r="Q18" s="61"/>
      <c r="R18" s="62"/>
      <c r="S18" s="62">
        <v>21</v>
      </c>
      <c r="T18" s="63"/>
    </row>
    <row r="19" spans="1:20" s="31" customFormat="1" x14ac:dyDescent="0.35">
      <c r="A19" s="73" t="s">
        <v>58</v>
      </c>
      <c r="B19" s="33"/>
      <c r="C19" s="19"/>
      <c r="D19" s="34" t="s">
        <v>59</v>
      </c>
      <c r="E19" s="74"/>
      <c r="F19" s="75" t="s">
        <v>47</v>
      </c>
      <c r="G19" s="36">
        <v>2</v>
      </c>
      <c r="H19" s="36">
        <v>2</v>
      </c>
      <c r="I19" s="41"/>
      <c r="J19" s="40"/>
      <c r="K19" s="41"/>
      <c r="L19" s="44"/>
      <c r="M19" s="41"/>
      <c r="N19" s="44"/>
      <c r="O19" s="39"/>
      <c r="P19" s="44"/>
      <c r="Q19" s="45"/>
      <c r="R19" s="46"/>
      <c r="S19" s="46">
        <v>63</v>
      </c>
      <c r="T19" s="76"/>
    </row>
    <row r="20" spans="1:20" x14ac:dyDescent="0.35">
      <c r="A20" s="49" t="s">
        <v>60</v>
      </c>
      <c r="B20" s="65"/>
      <c r="C20" s="19"/>
      <c r="D20" s="26" t="s">
        <v>61</v>
      </c>
      <c r="E20" s="66"/>
      <c r="F20" s="67"/>
      <c r="G20" s="55"/>
      <c r="H20" s="54"/>
      <c r="I20" s="56" t="s">
        <v>52</v>
      </c>
      <c r="J20" s="57">
        <v>1</v>
      </c>
      <c r="K20" s="56"/>
      <c r="L20" s="58"/>
      <c r="M20" s="59" t="s">
        <v>53</v>
      </c>
      <c r="N20" s="58"/>
      <c r="O20" s="56" t="s">
        <v>52</v>
      </c>
      <c r="P20" s="60">
        <v>1</v>
      </c>
      <c r="Q20" s="61"/>
      <c r="R20" s="62"/>
      <c r="S20" s="62">
        <v>21</v>
      </c>
      <c r="T20" s="30"/>
    </row>
    <row r="21" spans="1:20" x14ac:dyDescent="0.35">
      <c r="A21" s="64" t="s">
        <v>62</v>
      </c>
      <c r="B21" s="65"/>
      <c r="C21" s="19"/>
      <c r="D21" s="26" t="s">
        <v>63</v>
      </c>
      <c r="E21" s="66"/>
      <c r="F21" s="67"/>
      <c r="G21" s="55"/>
      <c r="H21" s="77"/>
      <c r="I21" s="56" t="s">
        <v>52</v>
      </c>
      <c r="J21" s="57">
        <v>1</v>
      </c>
      <c r="K21" s="56"/>
      <c r="L21" s="58"/>
      <c r="M21" s="59" t="s">
        <v>53</v>
      </c>
      <c r="N21" s="58"/>
      <c r="O21" s="56" t="s">
        <v>52</v>
      </c>
      <c r="P21" s="60">
        <v>1</v>
      </c>
      <c r="Q21" s="78"/>
      <c r="R21" s="62"/>
      <c r="S21" s="79">
        <v>21</v>
      </c>
      <c r="T21" s="80"/>
    </row>
    <row r="22" spans="1:20" s="31" customFormat="1" x14ac:dyDescent="0.35">
      <c r="A22" s="81" t="s">
        <v>64</v>
      </c>
      <c r="B22" s="82"/>
      <c r="C22" s="19"/>
      <c r="D22" s="83" t="s">
        <v>65</v>
      </c>
      <c r="E22" s="34"/>
      <c r="F22" s="34" t="s">
        <v>47</v>
      </c>
      <c r="G22" s="84">
        <v>4</v>
      </c>
      <c r="H22" s="35">
        <v>4</v>
      </c>
      <c r="I22" s="37"/>
      <c r="J22" s="44"/>
      <c r="K22" s="41"/>
      <c r="L22" s="44"/>
      <c r="M22" s="39"/>
      <c r="N22" s="40"/>
      <c r="O22" s="43"/>
      <c r="P22" s="40"/>
      <c r="Q22" s="85"/>
      <c r="R22" s="46"/>
      <c r="S22" s="46">
        <v>21</v>
      </c>
      <c r="T22" s="86"/>
    </row>
    <row r="23" spans="1:20" x14ac:dyDescent="0.35">
      <c r="A23" s="87" t="s">
        <v>66</v>
      </c>
      <c r="B23" s="65"/>
      <c r="C23" s="19"/>
      <c r="D23" s="26" t="s">
        <v>67</v>
      </c>
      <c r="E23" s="66"/>
      <c r="F23" s="67"/>
      <c r="G23" s="55"/>
      <c r="H23" s="54"/>
      <c r="I23" s="56" t="s">
        <v>52</v>
      </c>
      <c r="J23" s="57">
        <v>1</v>
      </c>
      <c r="K23" s="56"/>
      <c r="L23" s="58"/>
      <c r="M23" s="59" t="s">
        <v>53</v>
      </c>
      <c r="N23" s="58"/>
      <c r="O23" s="56" t="s">
        <v>52</v>
      </c>
      <c r="P23" s="60">
        <v>1</v>
      </c>
      <c r="Q23" s="61"/>
      <c r="R23" s="62"/>
      <c r="S23" s="88">
        <v>21</v>
      </c>
      <c r="T23" s="80"/>
    </row>
    <row r="24" spans="1:20" x14ac:dyDescent="0.35">
      <c r="A24" s="89" t="s">
        <v>68</v>
      </c>
      <c r="B24" s="90"/>
      <c r="C24" s="74"/>
      <c r="D24" s="26" t="s">
        <v>69</v>
      </c>
      <c r="E24" s="53"/>
      <c r="F24" s="53"/>
      <c r="G24" s="67"/>
      <c r="H24" s="91"/>
      <c r="I24" s="92" t="s">
        <v>52</v>
      </c>
      <c r="J24" s="93">
        <v>1</v>
      </c>
      <c r="K24" s="25"/>
      <c r="L24" s="26"/>
      <c r="M24" s="92" t="s">
        <v>53</v>
      </c>
      <c r="N24" s="94"/>
      <c r="O24" s="92" t="s">
        <v>52</v>
      </c>
      <c r="P24" s="93">
        <v>1</v>
      </c>
      <c r="Q24" s="95"/>
      <c r="R24" s="96"/>
      <c r="S24" s="96">
        <v>21</v>
      </c>
    </row>
    <row r="25" spans="1:20" s="31" customFormat="1" x14ac:dyDescent="0.35">
      <c r="A25" s="32" t="s">
        <v>70</v>
      </c>
      <c r="B25" s="97"/>
      <c r="C25" s="19"/>
      <c r="D25" s="98" t="s">
        <v>71</v>
      </c>
      <c r="E25" s="99"/>
      <c r="F25" s="75" t="s">
        <v>47</v>
      </c>
      <c r="G25" s="35">
        <v>6</v>
      </c>
      <c r="H25" s="35">
        <v>6</v>
      </c>
      <c r="I25" s="41"/>
      <c r="J25" s="100"/>
      <c r="K25" s="41"/>
      <c r="L25" s="44"/>
      <c r="M25" s="39"/>
      <c r="N25" s="44"/>
      <c r="O25" s="39"/>
      <c r="P25" s="44"/>
      <c r="Q25" s="45"/>
      <c r="R25" s="46"/>
      <c r="S25" s="101">
        <v>14</v>
      </c>
      <c r="T25" s="86"/>
    </row>
    <row r="26" spans="1:20" x14ac:dyDescent="0.35">
      <c r="A26" s="102" t="s">
        <v>72</v>
      </c>
      <c r="B26" s="65"/>
      <c r="C26" s="19"/>
      <c r="D26" s="26" t="s">
        <v>73</v>
      </c>
      <c r="E26" s="66"/>
      <c r="F26" s="67"/>
      <c r="G26" s="54"/>
      <c r="H26" s="54"/>
      <c r="I26" s="56" t="s">
        <v>52</v>
      </c>
      <c r="J26" s="57">
        <v>1</v>
      </c>
      <c r="K26" s="56"/>
      <c r="L26" s="58"/>
      <c r="M26" s="59" t="s">
        <v>53</v>
      </c>
      <c r="N26" s="58"/>
      <c r="O26" s="56" t="s">
        <v>52</v>
      </c>
      <c r="P26" s="60">
        <v>1</v>
      </c>
      <c r="Q26" s="61"/>
      <c r="R26" s="62"/>
      <c r="S26" s="88">
        <v>14</v>
      </c>
      <c r="T26" s="80"/>
    </row>
    <row r="27" spans="1:20" s="31" customFormat="1" x14ac:dyDescent="0.35">
      <c r="A27" s="103" t="s">
        <v>74</v>
      </c>
      <c r="B27" s="82"/>
      <c r="C27" s="19"/>
      <c r="D27" s="83" t="s">
        <v>75</v>
      </c>
      <c r="E27" s="34"/>
      <c r="F27" s="34"/>
      <c r="G27" s="36"/>
      <c r="H27" s="36"/>
      <c r="I27" s="37"/>
      <c r="J27" s="40"/>
      <c r="K27" s="41"/>
      <c r="L27" s="38"/>
      <c r="M27" s="39"/>
      <c r="N27" s="40"/>
      <c r="O27" s="41"/>
      <c r="P27" s="38"/>
      <c r="Q27" s="85"/>
      <c r="R27" s="101"/>
      <c r="S27" s="47"/>
      <c r="T27" s="48"/>
    </row>
    <row r="28" spans="1:20" s="31" customFormat="1" x14ac:dyDescent="0.35">
      <c r="A28" s="104" t="s">
        <v>76</v>
      </c>
      <c r="B28" s="33"/>
      <c r="C28" s="19"/>
      <c r="D28" s="34" t="s">
        <v>77</v>
      </c>
      <c r="E28" s="74"/>
      <c r="F28" s="99" t="s">
        <v>47</v>
      </c>
      <c r="G28" s="84">
        <v>2</v>
      </c>
      <c r="H28" s="84">
        <v>2</v>
      </c>
      <c r="I28" s="41"/>
      <c r="J28" s="40"/>
      <c r="K28" s="41"/>
      <c r="L28" s="40"/>
      <c r="M28" s="39"/>
      <c r="N28" s="44"/>
      <c r="O28" s="43"/>
      <c r="P28" s="40"/>
      <c r="Q28" s="105"/>
      <c r="R28" s="106"/>
      <c r="S28" s="106">
        <v>21</v>
      </c>
      <c r="T28" s="48"/>
    </row>
    <row r="29" spans="1:20" s="31" customFormat="1" x14ac:dyDescent="0.35">
      <c r="A29" s="68" t="s">
        <v>78</v>
      </c>
      <c r="B29" s="33"/>
      <c r="C29" s="19"/>
      <c r="D29" s="34"/>
      <c r="E29" s="74"/>
      <c r="F29" s="99"/>
      <c r="G29" s="84"/>
      <c r="H29" s="84"/>
      <c r="I29" s="56" t="s">
        <v>52</v>
      </c>
      <c r="J29" s="107">
        <v>1</v>
      </c>
      <c r="K29" s="56"/>
      <c r="L29" s="58"/>
      <c r="M29" s="59" t="s">
        <v>53</v>
      </c>
      <c r="N29" s="58"/>
      <c r="O29" s="108" t="s">
        <v>52</v>
      </c>
      <c r="P29" s="60">
        <v>1</v>
      </c>
      <c r="Q29" s="105"/>
      <c r="R29" s="106"/>
      <c r="S29" s="109">
        <v>21</v>
      </c>
      <c r="T29" s="48"/>
    </row>
    <row r="30" spans="1:20" s="31" customFormat="1" x14ac:dyDescent="0.35">
      <c r="A30" s="110" t="s">
        <v>79</v>
      </c>
      <c r="B30" s="33"/>
      <c r="C30" s="19"/>
      <c r="D30" s="34" t="s">
        <v>80</v>
      </c>
      <c r="E30" s="74"/>
      <c r="F30" s="75" t="s">
        <v>47</v>
      </c>
      <c r="G30" s="35">
        <v>4</v>
      </c>
      <c r="H30" s="35">
        <v>4</v>
      </c>
      <c r="I30" s="41"/>
      <c r="J30" s="100"/>
      <c r="K30" s="41"/>
      <c r="L30" s="100"/>
      <c r="M30" s="39"/>
      <c r="N30" s="44"/>
      <c r="O30" s="41"/>
      <c r="P30" s="44"/>
      <c r="Q30" s="45"/>
      <c r="R30" s="101"/>
      <c r="S30" s="46">
        <v>42</v>
      </c>
      <c r="T30" s="48"/>
    </row>
    <row r="31" spans="1:20" s="1" customFormat="1" x14ac:dyDescent="0.35">
      <c r="A31" s="68" t="s">
        <v>81</v>
      </c>
      <c r="B31" s="65"/>
      <c r="C31" s="19"/>
      <c r="D31" s="26"/>
      <c r="E31" s="26"/>
      <c r="F31" s="26"/>
      <c r="G31" s="77"/>
      <c r="H31" s="77"/>
      <c r="I31" s="56" t="s">
        <v>52</v>
      </c>
      <c r="J31" s="57">
        <v>1</v>
      </c>
      <c r="K31" s="56"/>
      <c r="L31" s="58"/>
      <c r="M31" s="59" t="s">
        <v>53</v>
      </c>
      <c r="N31" s="58"/>
      <c r="O31" s="56" t="s">
        <v>52</v>
      </c>
      <c r="P31" s="60">
        <v>1</v>
      </c>
      <c r="Q31" s="78"/>
      <c r="R31" s="88"/>
      <c r="S31" s="79">
        <v>21</v>
      </c>
      <c r="T31" s="30"/>
    </row>
    <row r="32" spans="1:20" s="1" customFormat="1" x14ac:dyDescent="0.35">
      <c r="A32" s="68" t="s">
        <v>82</v>
      </c>
      <c r="B32" s="65"/>
      <c r="C32" s="19"/>
      <c r="D32" s="26"/>
      <c r="E32" s="26"/>
      <c r="F32" s="26"/>
      <c r="G32" s="77"/>
      <c r="H32" s="77"/>
      <c r="I32" s="56" t="s">
        <v>52</v>
      </c>
      <c r="J32" s="57">
        <v>1</v>
      </c>
      <c r="K32" s="56"/>
      <c r="L32" s="58"/>
      <c r="M32" s="59" t="s">
        <v>53</v>
      </c>
      <c r="N32" s="58"/>
      <c r="O32" s="56" t="s">
        <v>52</v>
      </c>
      <c r="P32" s="60">
        <v>1</v>
      </c>
      <c r="Q32" s="78"/>
      <c r="R32" s="88"/>
      <c r="S32" s="79">
        <v>21</v>
      </c>
      <c r="T32" s="30"/>
    </row>
    <row r="33" spans="1:21" s="31" customFormat="1" x14ac:dyDescent="0.35">
      <c r="A33" s="111" t="s">
        <v>83</v>
      </c>
      <c r="B33" s="18"/>
      <c r="C33" s="19"/>
      <c r="D33" s="112" t="s">
        <v>84</v>
      </c>
      <c r="E33" s="113"/>
      <c r="F33" s="75" t="s">
        <v>47</v>
      </c>
      <c r="G33" s="35">
        <v>6</v>
      </c>
      <c r="H33" s="114">
        <v>6</v>
      </c>
      <c r="I33" s="41" t="s">
        <v>52</v>
      </c>
      <c r="J33" s="115">
        <v>1</v>
      </c>
      <c r="K33" s="37"/>
      <c r="L33" s="38"/>
      <c r="M33" s="41" t="s">
        <v>53</v>
      </c>
      <c r="N33" s="40"/>
      <c r="O33" s="39" t="s">
        <v>52</v>
      </c>
      <c r="P33" s="116">
        <v>1</v>
      </c>
      <c r="Q33" s="45"/>
      <c r="R33" s="47"/>
      <c r="S33" s="47">
        <v>7</v>
      </c>
      <c r="T33" s="86"/>
    </row>
    <row r="34" spans="1:21" x14ac:dyDescent="0.35">
      <c r="A34" s="117" t="s">
        <v>85</v>
      </c>
      <c r="B34" s="53"/>
      <c r="C34" s="65"/>
      <c r="D34" s="118"/>
      <c r="E34" s="26"/>
      <c r="F34" s="26"/>
      <c r="G34" s="119"/>
      <c r="H34" s="67"/>
      <c r="I34" s="92"/>
      <c r="J34" s="120"/>
      <c r="K34" s="92"/>
      <c r="L34" s="94"/>
      <c r="M34" s="25"/>
      <c r="N34" s="94"/>
      <c r="O34" s="92"/>
      <c r="P34" s="121"/>
      <c r="Q34" s="122"/>
      <c r="R34" s="123"/>
      <c r="S34" s="123">
        <v>7</v>
      </c>
      <c r="T34" s="80"/>
    </row>
    <row r="35" spans="1:21" x14ac:dyDescent="0.35">
      <c r="A35" s="64"/>
      <c r="B35" s="66"/>
      <c r="C35" s="66"/>
      <c r="D35" s="53"/>
      <c r="E35" s="53"/>
      <c r="F35" s="53"/>
      <c r="G35" s="53"/>
      <c r="H35" s="67"/>
      <c r="I35" s="92"/>
      <c r="J35" s="124"/>
      <c r="K35" s="92"/>
      <c r="L35" s="94"/>
      <c r="M35" s="92"/>
      <c r="N35" s="94"/>
      <c r="O35" s="92"/>
      <c r="P35" s="124"/>
      <c r="Q35" s="27"/>
      <c r="R35" s="123"/>
      <c r="S35" s="123"/>
      <c r="T35" s="80"/>
    </row>
    <row r="36" spans="1:21" x14ac:dyDescent="0.35">
      <c r="A36" s="87"/>
      <c r="B36" s="53"/>
      <c r="C36" s="53"/>
      <c r="D36" s="67"/>
      <c r="E36" s="53"/>
      <c r="F36" s="53"/>
      <c r="G36" s="53"/>
      <c r="H36" s="67"/>
      <c r="I36" s="125"/>
      <c r="J36" s="26"/>
      <c r="K36" s="125"/>
      <c r="L36" s="94"/>
      <c r="M36" s="92"/>
      <c r="N36" s="94"/>
      <c r="O36" s="92"/>
      <c r="P36" s="94"/>
      <c r="Q36" s="95"/>
      <c r="R36" s="123"/>
      <c r="S36" s="123"/>
      <c r="T36" s="80"/>
    </row>
    <row r="37" spans="1:21" x14ac:dyDescent="0.35">
      <c r="A37" s="49"/>
      <c r="B37" s="67"/>
      <c r="C37" s="67"/>
      <c r="D37" s="67"/>
      <c r="E37" s="67"/>
      <c r="F37" s="67"/>
      <c r="G37" s="67"/>
      <c r="H37" s="67"/>
      <c r="I37" s="125"/>
      <c r="J37" s="94"/>
      <c r="K37" s="92"/>
      <c r="L37" s="94"/>
      <c r="M37" s="125"/>
      <c r="N37" s="94"/>
      <c r="O37" s="125"/>
      <c r="P37" s="94"/>
      <c r="Q37" s="122"/>
      <c r="R37" s="123"/>
      <c r="S37" s="123"/>
      <c r="T37" s="126"/>
    </row>
    <row r="38" spans="1:21" x14ac:dyDescent="0.35">
      <c r="A38" s="49"/>
      <c r="B38" s="67"/>
      <c r="C38" s="67"/>
      <c r="D38" s="67"/>
      <c r="E38" s="52"/>
      <c r="F38" s="52"/>
      <c r="G38" s="67"/>
      <c r="H38" s="90"/>
      <c r="I38" s="125"/>
      <c r="J38" s="52"/>
      <c r="K38" s="125"/>
      <c r="L38" s="127"/>
      <c r="M38" s="125"/>
      <c r="N38" s="124"/>
      <c r="O38" s="125"/>
      <c r="P38" s="94"/>
      <c r="Q38" s="27"/>
      <c r="R38" s="123"/>
      <c r="S38" s="123"/>
      <c r="T38" s="126"/>
    </row>
    <row r="39" spans="1:21" x14ac:dyDescent="0.35">
      <c r="A39" s="49"/>
      <c r="B39" s="67"/>
      <c r="C39" s="67"/>
      <c r="D39" s="67"/>
      <c r="E39" s="52"/>
      <c r="F39" s="52"/>
      <c r="G39" s="67"/>
      <c r="H39" s="67"/>
      <c r="I39" s="125"/>
      <c r="J39" s="52"/>
      <c r="K39" s="125"/>
      <c r="L39" s="52"/>
      <c r="M39" s="125"/>
      <c r="N39" s="124"/>
      <c r="O39" s="125"/>
      <c r="P39" s="124"/>
      <c r="Q39" s="95"/>
      <c r="R39" s="123"/>
      <c r="S39" s="96"/>
      <c r="T39" s="126"/>
    </row>
    <row r="40" spans="1:21" x14ac:dyDescent="0.35">
      <c r="A40" s="64"/>
      <c r="B40" s="66"/>
      <c r="C40" s="66"/>
      <c r="D40" s="67"/>
      <c r="E40" s="52"/>
      <c r="F40" s="52"/>
      <c r="G40" s="67"/>
      <c r="H40" s="67"/>
      <c r="I40" s="125"/>
      <c r="J40" s="52"/>
      <c r="K40" s="125"/>
      <c r="L40" s="52"/>
      <c r="M40" s="125"/>
      <c r="N40" s="124"/>
      <c r="O40" s="125"/>
      <c r="P40" s="52"/>
      <c r="Q40" s="122"/>
      <c r="R40" s="123"/>
      <c r="S40" s="29"/>
      <c r="T40" s="30"/>
    </row>
    <row r="41" spans="1:21" x14ac:dyDescent="0.35">
      <c r="A41" s="87"/>
      <c r="B41" s="53"/>
      <c r="C41" s="53"/>
      <c r="D41" s="67"/>
      <c r="E41" s="52"/>
      <c r="F41" s="52"/>
      <c r="G41" s="67"/>
      <c r="H41" s="67"/>
      <c r="I41" s="25"/>
      <c r="J41" s="52"/>
      <c r="K41" s="125"/>
      <c r="L41" s="52"/>
      <c r="M41" s="125"/>
      <c r="N41" s="124"/>
      <c r="O41" s="125"/>
      <c r="P41" s="26"/>
      <c r="Q41" s="27"/>
      <c r="R41" s="123"/>
      <c r="S41" s="123"/>
      <c r="T41" s="80"/>
    </row>
    <row r="42" spans="1:21" x14ac:dyDescent="0.35">
      <c r="A42" s="87"/>
      <c r="B42" s="53"/>
      <c r="C42" s="53"/>
      <c r="D42" s="67"/>
      <c r="E42" s="52"/>
      <c r="F42" s="52"/>
      <c r="G42" s="67"/>
      <c r="H42" s="67"/>
      <c r="I42" s="92"/>
      <c r="J42" s="52"/>
      <c r="K42" s="125"/>
      <c r="L42" s="52"/>
      <c r="M42" s="125"/>
      <c r="N42" s="124"/>
      <c r="O42" s="128"/>
      <c r="P42" s="94"/>
      <c r="Q42" s="122"/>
      <c r="R42" s="123"/>
      <c r="S42" s="96"/>
      <c r="T42" s="80"/>
    </row>
    <row r="43" spans="1:21" x14ac:dyDescent="0.35">
      <c r="A43" s="129"/>
      <c r="B43" s="53"/>
      <c r="C43" s="53"/>
      <c r="D43" s="53"/>
      <c r="E43" s="26"/>
      <c r="F43" s="26"/>
      <c r="G43" s="66"/>
      <c r="H43" s="53"/>
      <c r="I43" s="130"/>
      <c r="J43" s="94"/>
      <c r="K43" s="92"/>
      <c r="L43" s="26"/>
      <c r="M43" s="92"/>
      <c r="N43" s="94"/>
      <c r="O43" s="130"/>
      <c r="P43" s="94"/>
      <c r="Q43" s="131"/>
      <c r="R43" s="132"/>
      <c r="S43" s="133"/>
      <c r="T43" s="134"/>
      <c r="U43" s="135"/>
    </row>
    <row r="44" spans="1:21" x14ac:dyDescent="0.35">
      <c r="A44" s="296" t="s">
        <v>86</v>
      </c>
      <c r="B44" s="297"/>
      <c r="C44" s="297"/>
      <c r="D44" s="297"/>
      <c r="E44" s="297"/>
      <c r="F44" s="298"/>
      <c r="G44" s="136">
        <f>SUM(G14:G43)</f>
        <v>30</v>
      </c>
      <c r="H44" s="137"/>
      <c r="I44" s="299"/>
      <c r="J44" s="299"/>
      <c r="K44" s="299"/>
      <c r="L44" s="299"/>
      <c r="M44" s="299" t="s">
        <v>87</v>
      </c>
      <c r="N44" s="299"/>
      <c r="O44" s="299"/>
      <c r="P44" s="300"/>
      <c r="Q44" s="138">
        <f>SUM(Q14:Q43)</f>
        <v>0</v>
      </c>
      <c r="R44" s="138">
        <f>SUM(R14:R43)</f>
        <v>0</v>
      </c>
      <c r="S44" s="138">
        <f>+S33+S30+S28+S25+S22+S19+S15</f>
        <v>231</v>
      </c>
      <c r="T44" s="138">
        <f>SUM(T14:T43)</f>
        <v>0</v>
      </c>
    </row>
    <row r="45" spans="1:21" x14ac:dyDescent="0.35">
      <c r="A45" s="139" t="s">
        <v>88</v>
      </c>
      <c r="B45" s="31"/>
      <c r="C45" s="31"/>
      <c r="H45" s="1"/>
      <c r="J45" s="1"/>
      <c r="K45" s="1"/>
      <c r="L45" s="3"/>
      <c r="M45" s="1"/>
      <c r="N45" s="1"/>
      <c r="O45" s="1"/>
      <c r="P45" s="1"/>
      <c r="Q45" s="1"/>
      <c r="S45" s="3"/>
      <c r="T45" s="140"/>
    </row>
    <row r="46" spans="1:21" x14ac:dyDescent="0.35">
      <c r="A46" s="1"/>
      <c r="B46" s="1"/>
      <c r="C46" s="1"/>
      <c r="P46" s="1"/>
      <c r="T46" s="141"/>
    </row>
    <row r="47" spans="1:21" x14ac:dyDescent="0.35">
      <c r="A47" s="142" t="s">
        <v>89</v>
      </c>
      <c r="B47" s="1"/>
      <c r="C47" s="1"/>
      <c r="P47" s="1"/>
      <c r="T47" s="141"/>
    </row>
    <row r="48" spans="1:21" x14ac:dyDescent="0.35">
      <c r="A48" s="1"/>
      <c r="B48" s="1"/>
      <c r="C48" s="1"/>
      <c r="P48" s="1"/>
      <c r="T48" s="141"/>
    </row>
    <row r="49" spans="1:20" x14ac:dyDescent="0.35">
      <c r="A49" s="1"/>
      <c r="B49" s="143"/>
      <c r="C49" s="143"/>
      <c r="D49" s="143"/>
      <c r="E49" s="143"/>
      <c r="F49" s="143"/>
      <c r="G49" s="143"/>
      <c r="H49" s="143"/>
      <c r="I49" s="143"/>
      <c r="J49" s="143"/>
      <c r="K49" s="143"/>
      <c r="L49" s="143"/>
      <c r="M49" s="143"/>
      <c r="N49" s="143"/>
      <c r="O49" s="143"/>
      <c r="P49" s="143"/>
      <c r="Q49" s="143"/>
      <c r="R49" s="143"/>
      <c r="S49" s="143"/>
      <c r="T49" s="144"/>
    </row>
    <row r="50" spans="1:20" x14ac:dyDescent="0.35">
      <c r="A50" s="145"/>
      <c r="B50" s="1"/>
      <c r="C50" s="1"/>
    </row>
    <row r="51" spans="1:20" x14ac:dyDescent="0.35">
      <c r="A51" s="1"/>
      <c r="B51" s="1"/>
      <c r="C51" s="1"/>
    </row>
    <row r="52" spans="1:20" x14ac:dyDescent="0.35">
      <c r="A52" s="1"/>
      <c r="B52" s="1"/>
      <c r="C52" s="1"/>
    </row>
    <row r="53" spans="1:20" x14ac:dyDescent="0.35">
      <c r="A53" s="1"/>
      <c r="B53" s="1"/>
      <c r="C53" s="1"/>
    </row>
    <row r="54" spans="1:20" x14ac:dyDescent="0.35">
      <c r="A54" s="1"/>
      <c r="B54" s="1"/>
      <c r="C54" s="1"/>
    </row>
    <row r="55" spans="1:20" x14ac:dyDescent="0.35">
      <c r="A55" s="1"/>
      <c r="B55" s="1"/>
      <c r="C55" s="1"/>
    </row>
    <row r="59" spans="1:20" x14ac:dyDescent="0.35">
      <c r="P59" s="1"/>
    </row>
    <row r="60" spans="1:20" x14ac:dyDescent="0.35">
      <c r="P60" s="1"/>
    </row>
  </sheetData>
  <mergeCells count="32">
    <mergeCell ref="G1:O1"/>
    <mergeCell ref="D2:H2"/>
    <mergeCell ref="A4:H4"/>
    <mergeCell ref="N4:T4"/>
    <mergeCell ref="A5:H5"/>
    <mergeCell ref="N5:T5"/>
    <mergeCell ref="N6:T6"/>
    <mergeCell ref="A7:H7"/>
    <mergeCell ref="N7:T7"/>
    <mergeCell ref="A8:H8"/>
    <mergeCell ref="N8:T8"/>
    <mergeCell ref="B9:B12"/>
    <mergeCell ref="C9:C12"/>
    <mergeCell ref="D9:D12"/>
    <mergeCell ref="E9:E12"/>
    <mergeCell ref="A6:H6"/>
    <mergeCell ref="A13:T13"/>
    <mergeCell ref="A44:F44"/>
    <mergeCell ref="I44:L44"/>
    <mergeCell ref="M44:P44"/>
    <mergeCell ref="F9:F12"/>
    <mergeCell ref="G9:G12"/>
    <mergeCell ref="H9:H12"/>
    <mergeCell ref="I9:P10"/>
    <mergeCell ref="Q9:T10"/>
    <mergeCell ref="I11:L11"/>
    <mergeCell ref="M11:P11"/>
    <mergeCell ref="Q11:Q12"/>
    <mergeCell ref="R11:R12"/>
    <mergeCell ref="S11:S12"/>
    <mergeCell ref="T11:T12"/>
    <mergeCell ref="A9:A12"/>
  </mergeCells>
  <conditionalFormatting sqref="C16">
    <cfRule type="duplicateValues" dxfId="2" priority="3" stopIfTrue="1"/>
  </conditionalFormatting>
  <conditionalFormatting sqref="C17:C18">
    <cfRule type="duplicateValues" dxfId="1" priority="2" stopIfTrue="1"/>
  </conditionalFormatting>
  <dataValidations count="3">
    <dataValidation type="list" allowBlank="1" showInputMessage="1" showErrorMessage="1" sqref="N6" xr:uid="{000600F5-00E2-491F-BFF3-00B600EC0046}">
      <formula1>"Régime Formation,Formation Initiale,Formation Continue,Formation Initiale/Formation Continue"</formula1>
    </dataValidation>
    <dataValidation type="list" allowBlank="1" showInputMessage="1" showErrorMessage="1" sqref="N7:N8" xr:uid="{0011003B-005A-4497-B7F9-000F000D0092}">
      <formula1>"Modalité Formation,Présentiel,Convention,EAD,Convention/EAD,Alternance/Contrat Professionnel,Alternance/Apprentissage"</formula1>
    </dataValidation>
    <dataValidation type="list" allowBlank="1" showInputMessage="1" showErrorMessage="1" sqref="I14:I23 I24 I25:I43" xr:uid="{001C005B-0058-4ADF-B381-00AC003400D4}">
      <formula1>Nature_des_épreuves_CC</formula1>
    </dataValidation>
  </dataValidations>
  <pageMargins left="0.51181102362204722" right="0.70866141732283472" top="0.74803149606299213" bottom="0.74803149606299213" header="0.31496062992125984" footer="0.31496062992125984"/>
  <pageSetup paperSize="9" scale="60" orientation="landscape"/>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'feuill 2'!$A$1:$A$107</xm:f>
          </x14:formula1>
          <xm:sqref>E14 C14:C15 C19:C24 C25:C33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P51"/>
  <sheetViews>
    <sheetView topLeftCell="A13" zoomScale="60" workbookViewId="0">
      <selection activeCell="A35" sqref="A35"/>
    </sheetView>
  </sheetViews>
  <sheetFormatPr baseColWidth="10" defaultRowHeight="14.5" x14ac:dyDescent="0.35"/>
  <cols>
    <col min="1" max="1" width="92.6328125" customWidth="1"/>
    <col min="2" max="2" width="55.81640625" customWidth="1"/>
    <col min="3" max="3" width="68.81640625" customWidth="1"/>
    <col min="5" max="5" width="7.81640625" customWidth="1"/>
    <col min="7" max="7" width="11" customWidth="1"/>
    <col min="8" max="9" width="12.1796875" customWidth="1"/>
    <col min="10" max="10" width="10" customWidth="1"/>
    <col min="12" max="12" width="11.54296875" customWidth="1"/>
    <col min="13" max="13" width="9.81640625" customWidth="1"/>
  </cols>
  <sheetData>
    <row r="1" spans="1:16" ht="15" customHeight="1" x14ac:dyDescent="0.35">
      <c r="F1" s="339" t="s">
        <v>0</v>
      </c>
      <c r="G1" s="339"/>
      <c r="H1" s="339"/>
      <c r="I1" s="339"/>
      <c r="J1" s="339"/>
      <c r="K1" s="339"/>
      <c r="L1" s="339"/>
      <c r="M1" s="339"/>
      <c r="N1" s="339"/>
      <c r="O1" s="339"/>
    </row>
    <row r="2" spans="1:16" x14ac:dyDescent="0.35">
      <c r="C2" s="1"/>
      <c r="D2" s="331" t="s">
        <v>90</v>
      </c>
      <c r="E2" s="331"/>
      <c r="F2" s="1"/>
      <c r="G2" s="1"/>
      <c r="H2" s="1"/>
      <c r="I2" s="1"/>
      <c r="J2" s="1" t="s">
        <v>91</v>
      </c>
      <c r="K2" s="1"/>
      <c r="L2" s="1"/>
      <c r="M2" s="1"/>
    </row>
    <row r="3" spans="1:16" x14ac:dyDescent="0.35">
      <c r="C3" s="1"/>
      <c r="D3" s="1"/>
      <c r="E3" s="1"/>
      <c r="F3" s="1"/>
      <c r="G3" s="1"/>
      <c r="H3" s="2"/>
      <c r="I3" s="1"/>
      <c r="M3" s="1"/>
    </row>
    <row r="4" spans="1:16" x14ac:dyDescent="0.35">
      <c r="C4" s="340" t="s">
        <v>92</v>
      </c>
      <c r="D4" s="341"/>
      <c r="E4" s="341"/>
      <c r="F4" s="341"/>
      <c r="G4" s="369"/>
      <c r="H4" s="146" t="s">
        <v>3</v>
      </c>
      <c r="I4" s="147"/>
      <c r="J4" s="146" t="s">
        <v>93</v>
      </c>
      <c r="K4" s="5"/>
      <c r="L4" s="148" t="s">
        <v>5</v>
      </c>
      <c r="M4" s="148"/>
      <c r="N4" s="135"/>
      <c r="O4" s="149"/>
      <c r="P4" s="149"/>
    </row>
    <row r="5" spans="1:16" x14ac:dyDescent="0.35">
      <c r="C5" s="330" t="s">
        <v>94</v>
      </c>
      <c r="D5" s="331"/>
      <c r="E5" s="331"/>
      <c r="F5" s="331"/>
      <c r="G5" s="331"/>
      <c r="H5" s="4" t="s">
        <v>7</v>
      </c>
      <c r="I5" s="8"/>
      <c r="J5" s="4" t="s">
        <v>95</v>
      </c>
      <c r="K5" s="8"/>
      <c r="L5" s="6" t="s">
        <v>8</v>
      </c>
      <c r="M5" s="6"/>
      <c r="N5" s="135"/>
      <c r="O5" s="149"/>
      <c r="P5" s="149"/>
    </row>
    <row r="6" spans="1:16" x14ac:dyDescent="0.35">
      <c r="C6" s="330" t="s">
        <v>96</v>
      </c>
      <c r="D6" s="331"/>
      <c r="E6" s="331"/>
      <c r="F6" s="331"/>
      <c r="G6" s="331"/>
      <c r="H6" s="4" t="s">
        <v>10</v>
      </c>
      <c r="I6" s="8"/>
      <c r="J6" s="4" t="s">
        <v>97</v>
      </c>
      <c r="K6" s="8"/>
      <c r="L6" s="6"/>
      <c r="M6" s="6"/>
      <c r="N6" s="135"/>
      <c r="O6" s="149"/>
      <c r="P6" s="149"/>
    </row>
    <row r="7" spans="1:16" x14ac:dyDescent="0.35">
      <c r="C7" s="330" t="s">
        <v>98</v>
      </c>
      <c r="D7" s="331"/>
      <c r="E7" s="331"/>
      <c r="F7" s="331"/>
      <c r="G7" s="331"/>
      <c r="H7" s="4" t="s">
        <v>14</v>
      </c>
      <c r="I7" s="8"/>
      <c r="J7" s="347" t="s">
        <v>99</v>
      </c>
      <c r="K7" s="348"/>
      <c r="L7" s="150"/>
      <c r="M7" s="6"/>
      <c r="N7" s="135"/>
      <c r="O7" s="149"/>
      <c r="P7" s="149"/>
    </row>
    <row r="8" spans="1:16" x14ac:dyDescent="0.35">
      <c r="C8" s="349" t="s">
        <v>100</v>
      </c>
      <c r="D8" s="350"/>
      <c r="E8" s="350"/>
      <c r="F8" s="350"/>
      <c r="G8" s="351"/>
      <c r="H8" s="151"/>
      <c r="I8" s="10"/>
      <c r="J8" s="347" t="s">
        <v>101</v>
      </c>
      <c r="K8" s="348"/>
      <c r="L8" s="348"/>
      <c r="M8" s="10"/>
      <c r="N8" s="135"/>
      <c r="O8" s="1"/>
      <c r="P8" s="1"/>
    </row>
    <row r="9" spans="1:16" ht="15" customHeight="1" x14ac:dyDescent="0.35">
      <c r="A9" s="352" t="s">
        <v>102</v>
      </c>
      <c r="B9" s="355" t="s">
        <v>103</v>
      </c>
      <c r="C9" s="301" t="s">
        <v>104</v>
      </c>
      <c r="D9" s="301" t="s">
        <v>21</v>
      </c>
      <c r="E9" s="301" t="s">
        <v>23</v>
      </c>
      <c r="F9" s="304" t="s">
        <v>24</v>
      </c>
      <c r="G9" s="301" t="s">
        <v>25</v>
      </c>
      <c r="H9" s="358" t="s">
        <v>105</v>
      </c>
      <c r="I9" s="359"/>
      <c r="J9" s="359"/>
      <c r="K9" s="359"/>
      <c r="L9" s="359"/>
      <c r="M9" s="360"/>
      <c r="O9" s="1"/>
      <c r="P9" s="1"/>
    </row>
    <row r="10" spans="1:16" x14ac:dyDescent="0.35">
      <c r="A10" s="353"/>
      <c r="B10" s="356"/>
      <c r="C10" s="302"/>
      <c r="D10" s="302"/>
      <c r="E10" s="302"/>
      <c r="F10" s="302"/>
      <c r="G10" s="302"/>
      <c r="H10" s="361"/>
      <c r="I10" s="362"/>
      <c r="J10" s="362"/>
      <c r="K10" s="362"/>
      <c r="L10" s="362"/>
      <c r="M10" s="363"/>
    </row>
    <row r="11" spans="1:16" x14ac:dyDescent="0.35">
      <c r="A11" s="353"/>
      <c r="B11" s="356"/>
      <c r="C11" s="302"/>
      <c r="D11" s="302"/>
      <c r="E11" s="302"/>
      <c r="F11" s="302"/>
      <c r="G11" s="302"/>
      <c r="H11" s="364" t="s">
        <v>28</v>
      </c>
      <c r="I11" s="365"/>
      <c r="J11" s="366"/>
      <c r="K11" s="367" t="s">
        <v>29</v>
      </c>
      <c r="L11" s="365"/>
      <c r="M11" s="368"/>
    </row>
    <row r="12" spans="1:16" ht="53.25" customHeight="1" x14ac:dyDescent="0.35">
      <c r="A12" s="354"/>
      <c r="B12" s="357"/>
      <c r="C12" s="303"/>
      <c r="D12" s="303"/>
      <c r="E12" s="303"/>
      <c r="F12" s="303"/>
      <c r="G12" s="303"/>
      <c r="H12" s="152" t="s">
        <v>106</v>
      </c>
      <c r="I12" s="153" t="s">
        <v>107</v>
      </c>
      <c r="J12" s="154" t="s">
        <v>108</v>
      </c>
      <c r="K12" s="155" t="s">
        <v>106</v>
      </c>
      <c r="L12" s="153" t="s">
        <v>107</v>
      </c>
      <c r="M12" s="154" t="s">
        <v>108</v>
      </c>
      <c r="N12" s="135"/>
    </row>
    <row r="13" spans="1:16" s="156" customFormat="1" x14ac:dyDescent="0.35">
      <c r="A13" s="345"/>
      <c r="B13" s="346"/>
      <c r="C13" s="294" t="s">
        <v>109</v>
      </c>
      <c r="D13" s="294"/>
      <c r="E13" s="294"/>
      <c r="F13" s="294"/>
      <c r="G13" s="294"/>
      <c r="H13" s="294"/>
      <c r="I13" s="294"/>
      <c r="J13" s="294"/>
      <c r="K13" s="294"/>
      <c r="L13" s="294"/>
      <c r="M13" s="295"/>
    </row>
    <row r="14" spans="1:16" s="156" customFormat="1" x14ac:dyDescent="0.35">
      <c r="A14" s="157" t="s">
        <v>110</v>
      </c>
      <c r="B14" s="158"/>
      <c r="C14" s="159" t="s">
        <v>43</v>
      </c>
      <c r="D14" s="160"/>
      <c r="E14" s="161"/>
      <c r="F14" s="162"/>
      <c r="G14" s="162"/>
      <c r="H14" s="163"/>
      <c r="I14" s="164"/>
      <c r="J14" s="165"/>
      <c r="K14" s="166"/>
      <c r="L14" s="166"/>
      <c r="M14" s="161"/>
    </row>
    <row r="15" spans="1:16" s="156" customFormat="1" x14ac:dyDescent="0.35">
      <c r="A15" s="167"/>
      <c r="B15" s="168"/>
      <c r="C15" s="169" t="s">
        <v>45</v>
      </c>
      <c r="D15" s="170"/>
      <c r="E15" s="171"/>
      <c r="F15" s="172" t="s">
        <v>47</v>
      </c>
      <c r="G15" s="173">
        <v>6</v>
      </c>
      <c r="H15" s="174"/>
      <c r="I15" s="175"/>
      <c r="J15" s="176"/>
      <c r="K15" s="177"/>
      <c r="L15" s="178"/>
      <c r="M15" s="171"/>
    </row>
    <row r="16" spans="1:16" s="156" customFormat="1" ht="29" x14ac:dyDescent="0.35">
      <c r="A16" s="167"/>
      <c r="B16" s="179" t="s">
        <v>111</v>
      </c>
      <c r="C16" s="171" t="s">
        <v>48</v>
      </c>
      <c r="D16" s="170"/>
      <c r="E16" s="171"/>
      <c r="F16" s="180"/>
      <c r="G16" s="181"/>
      <c r="H16" s="174"/>
      <c r="I16" s="175"/>
      <c r="J16" s="176"/>
      <c r="K16" s="177"/>
      <c r="L16" s="178"/>
      <c r="M16" s="171"/>
    </row>
    <row r="17" spans="1:13" s="156" customFormat="1" ht="29" x14ac:dyDescent="0.35">
      <c r="A17" s="167"/>
      <c r="B17" s="168" t="s">
        <v>112</v>
      </c>
      <c r="C17" s="182" t="s">
        <v>54</v>
      </c>
      <c r="D17" s="170"/>
      <c r="E17" s="171"/>
      <c r="F17" s="183"/>
      <c r="G17" s="181"/>
      <c r="H17" s="174"/>
      <c r="I17" s="175"/>
      <c r="J17" s="176"/>
      <c r="K17" s="177"/>
      <c r="L17" s="178"/>
      <c r="M17" s="171"/>
    </row>
    <row r="18" spans="1:13" s="156" customFormat="1" x14ac:dyDescent="0.35">
      <c r="A18" s="167"/>
      <c r="B18" s="179" t="s">
        <v>113</v>
      </c>
      <c r="C18" s="184" t="s">
        <v>56</v>
      </c>
      <c r="D18" s="170"/>
      <c r="E18" s="171"/>
      <c r="F18" s="185"/>
      <c r="G18" s="181"/>
      <c r="H18" s="174"/>
      <c r="I18" s="175"/>
      <c r="J18" s="176"/>
      <c r="K18" s="177"/>
      <c r="L18" s="178"/>
      <c r="M18" s="182"/>
    </row>
    <row r="19" spans="1:13" s="156" customFormat="1" x14ac:dyDescent="0.35">
      <c r="A19" s="167"/>
      <c r="B19" s="179"/>
      <c r="C19" s="186" t="s">
        <v>58</v>
      </c>
      <c r="D19" s="170"/>
      <c r="E19" s="171"/>
      <c r="F19" s="187" t="s">
        <v>47</v>
      </c>
      <c r="G19" s="188">
        <v>2</v>
      </c>
      <c r="H19" s="174"/>
      <c r="I19" s="175"/>
      <c r="J19" s="176"/>
      <c r="K19" s="177"/>
      <c r="L19" s="178"/>
      <c r="M19" s="189"/>
    </row>
    <row r="20" spans="1:13" s="156" customFormat="1" x14ac:dyDescent="0.35">
      <c r="A20" s="167" t="s">
        <v>114</v>
      </c>
      <c r="B20" s="168"/>
      <c r="C20" s="171" t="s">
        <v>60</v>
      </c>
      <c r="D20" s="170"/>
      <c r="E20" s="171"/>
      <c r="F20" s="183"/>
      <c r="G20" s="190"/>
      <c r="H20" s="174"/>
      <c r="I20" s="175"/>
      <c r="J20" s="176"/>
      <c r="K20" s="177"/>
      <c r="L20" s="178"/>
      <c r="M20" s="189"/>
    </row>
    <row r="21" spans="1:13" s="156" customFormat="1" ht="29" x14ac:dyDescent="0.35">
      <c r="A21" s="191" t="s">
        <v>115</v>
      </c>
      <c r="B21" s="179"/>
      <c r="C21" s="182" t="s">
        <v>62</v>
      </c>
      <c r="D21" s="192"/>
      <c r="E21" s="182"/>
      <c r="F21" s="183"/>
      <c r="G21" s="190"/>
      <c r="H21" s="193"/>
      <c r="I21" s="175"/>
      <c r="J21" s="194"/>
      <c r="K21" s="195"/>
      <c r="L21" s="195"/>
      <c r="M21" s="189"/>
    </row>
    <row r="22" spans="1:13" s="156" customFormat="1" x14ac:dyDescent="0.35">
      <c r="A22" s="191"/>
      <c r="B22" s="168"/>
      <c r="C22" s="196" t="s">
        <v>64</v>
      </c>
      <c r="D22" s="197"/>
      <c r="E22" s="197"/>
      <c r="F22" s="172" t="s">
        <v>47</v>
      </c>
      <c r="G22" s="198">
        <v>4</v>
      </c>
      <c r="H22" s="174"/>
      <c r="I22" s="175"/>
      <c r="J22" s="199"/>
      <c r="K22" s="177"/>
      <c r="L22" s="175"/>
      <c r="M22" s="200"/>
    </row>
    <row r="23" spans="1:13" s="156" customFormat="1" x14ac:dyDescent="0.35">
      <c r="A23" s="191" t="s">
        <v>116</v>
      </c>
      <c r="B23" s="179"/>
      <c r="C23" s="201" t="s">
        <v>66</v>
      </c>
      <c r="D23" s="197"/>
      <c r="E23" s="197"/>
      <c r="F23" s="183"/>
      <c r="G23" s="190"/>
      <c r="H23" s="174"/>
      <c r="I23" s="175"/>
      <c r="J23" s="176"/>
      <c r="K23" s="177"/>
      <c r="L23" s="178"/>
      <c r="M23" s="182"/>
    </row>
    <row r="24" spans="1:13" s="156" customFormat="1" x14ac:dyDescent="0.35">
      <c r="A24" s="202" t="s">
        <v>117</v>
      </c>
      <c r="B24" s="168"/>
      <c r="C24" s="192" t="s">
        <v>68</v>
      </c>
      <c r="D24" s="197"/>
      <c r="E24" s="197"/>
      <c r="F24" s="180"/>
      <c r="G24" s="183"/>
      <c r="H24" s="174"/>
      <c r="I24" s="175"/>
      <c r="J24" s="176"/>
      <c r="K24" s="177"/>
      <c r="L24" s="178"/>
      <c r="M24" s="189"/>
    </row>
    <row r="25" spans="1:13" s="156" customFormat="1" x14ac:dyDescent="0.35">
      <c r="A25" s="202"/>
      <c r="B25" s="203"/>
      <c r="C25" s="169" t="s">
        <v>70</v>
      </c>
      <c r="D25" s="197"/>
      <c r="E25" s="170"/>
      <c r="F25" s="187" t="s">
        <v>47</v>
      </c>
      <c r="G25" s="173">
        <v>6</v>
      </c>
      <c r="H25" s="174"/>
      <c r="I25" s="175"/>
      <c r="J25" s="176"/>
      <c r="K25" s="177"/>
      <c r="L25" s="178"/>
      <c r="M25" s="200"/>
    </row>
    <row r="26" spans="1:13" s="156" customFormat="1" ht="29" x14ac:dyDescent="0.35">
      <c r="A26" s="202" t="s">
        <v>118</v>
      </c>
      <c r="B26" s="203"/>
      <c r="C26" s="204" t="s">
        <v>72</v>
      </c>
      <c r="D26" s="170"/>
      <c r="E26" s="171"/>
      <c r="F26" s="183"/>
      <c r="G26" s="181"/>
      <c r="H26" s="174"/>
      <c r="I26" s="175"/>
      <c r="J26" s="176"/>
      <c r="K26" s="195"/>
      <c r="L26" s="195"/>
      <c r="M26" s="200"/>
    </row>
    <row r="27" spans="1:13" s="156" customFormat="1" x14ac:dyDescent="0.35">
      <c r="A27" s="205" t="s">
        <v>119</v>
      </c>
      <c r="B27" s="179"/>
      <c r="C27" s="206" t="s">
        <v>74</v>
      </c>
      <c r="D27" s="170"/>
      <c r="E27" s="171"/>
      <c r="F27" s="172"/>
      <c r="G27" s="188"/>
      <c r="H27" s="163"/>
      <c r="I27" s="164"/>
      <c r="J27" s="165"/>
      <c r="K27" s="177"/>
      <c r="L27" s="175"/>
      <c r="M27" s="182"/>
    </row>
    <row r="28" spans="1:13" s="156" customFormat="1" x14ac:dyDescent="0.35">
      <c r="A28" s="202"/>
      <c r="B28" s="179"/>
      <c r="C28" s="207" t="s">
        <v>76</v>
      </c>
      <c r="D28" s="170"/>
      <c r="E28" s="171"/>
      <c r="F28" s="208" t="s">
        <v>47</v>
      </c>
      <c r="G28" s="198">
        <v>2</v>
      </c>
      <c r="H28" s="174"/>
      <c r="I28" s="175"/>
      <c r="J28" s="176"/>
      <c r="K28" s="177"/>
      <c r="L28" s="178"/>
      <c r="M28" s="200"/>
    </row>
    <row r="29" spans="1:13" s="156" customFormat="1" x14ac:dyDescent="0.35">
      <c r="A29" s="202" t="s">
        <v>120</v>
      </c>
      <c r="B29" s="179"/>
      <c r="C29" s="184" t="s">
        <v>78</v>
      </c>
      <c r="D29" s="170"/>
      <c r="E29" s="171"/>
      <c r="F29" s="208"/>
      <c r="G29" s="198"/>
      <c r="H29" s="174"/>
      <c r="I29" s="175"/>
      <c r="J29" s="176"/>
      <c r="K29" s="177"/>
      <c r="L29" s="178"/>
      <c r="M29" s="171"/>
    </row>
    <row r="30" spans="1:13" s="156" customFormat="1" x14ac:dyDescent="0.35">
      <c r="A30" s="202"/>
      <c r="B30" s="168"/>
      <c r="C30" s="209" t="s">
        <v>79</v>
      </c>
      <c r="D30" s="170"/>
      <c r="E30" s="171"/>
      <c r="F30" s="187" t="s">
        <v>47</v>
      </c>
      <c r="G30" s="173">
        <v>4</v>
      </c>
      <c r="H30" s="174"/>
      <c r="I30" s="175"/>
      <c r="J30" s="176"/>
      <c r="K30" s="177"/>
      <c r="L30" s="178"/>
      <c r="M30" s="171"/>
    </row>
    <row r="31" spans="1:13" s="156" customFormat="1" ht="29" x14ac:dyDescent="0.35">
      <c r="A31" s="202" t="s">
        <v>121</v>
      </c>
      <c r="B31" s="179"/>
      <c r="C31" s="184" t="s">
        <v>81</v>
      </c>
      <c r="D31" s="170"/>
      <c r="E31" s="171"/>
      <c r="F31" s="210"/>
      <c r="G31" s="211"/>
      <c r="H31" s="174"/>
      <c r="I31" s="175"/>
      <c r="J31" s="176"/>
      <c r="K31" s="177"/>
      <c r="L31" s="178"/>
      <c r="M31" s="171"/>
    </row>
    <row r="32" spans="1:13" s="156" customFormat="1" ht="29" x14ac:dyDescent="0.35">
      <c r="A32" s="202" t="s">
        <v>121</v>
      </c>
      <c r="B32" s="179"/>
      <c r="C32" s="184" t="s">
        <v>82</v>
      </c>
      <c r="D32" s="170"/>
      <c r="E32" s="171"/>
      <c r="F32" s="210"/>
      <c r="G32" s="211"/>
      <c r="H32" s="174"/>
      <c r="I32" s="175"/>
      <c r="J32" s="176"/>
      <c r="K32" s="177"/>
      <c r="L32" s="178"/>
      <c r="M32" s="171"/>
    </row>
    <row r="33" spans="1:14" s="156" customFormat="1" x14ac:dyDescent="0.35">
      <c r="A33" s="202"/>
      <c r="B33" s="212"/>
      <c r="C33" s="213" t="s">
        <v>83</v>
      </c>
      <c r="D33" s="170"/>
      <c r="E33" s="171"/>
      <c r="F33" s="187" t="s">
        <v>47</v>
      </c>
      <c r="G33" s="173">
        <v>6</v>
      </c>
      <c r="H33" s="174"/>
      <c r="I33" s="175"/>
      <c r="J33" s="176"/>
      <c r="K33" s="177"/>
      <c r="L33" s="178"/>
      <c r="M33" s="171"/>
    </row>
    <row r="34" spans="1:14" s="156" customFormat="1" ht="58" x14ac:dyDescent="0.35">
      <c r="A34" s="202" t="s">
        <v>122</v>
      </c>
      <c r="B34" s="203"/>
      <c r="C34" s="214" t="s">
        <v>85</v>
      </c>
      <c r="D34" s="170"/>
      <c r="E34" s="171"/>
      <c r="F34" s="170"/>
      <c r="G34" s="170"/>
      <c r="H34" s="174"/>
      <c r="I34" s="175"/>
      <c r="J34" s="176"/>
      <c r="K34" s="177"/>
      <c r="L34" s="178"/>
      <c r="M34" s="171"/>
    </row>
    <row r="35" spans="1:14" s="156" customFormat="1" x14ac:dyDescent="0.35">
      <c r="A35" s="202"/>
      <c r="B35" s="203"/>
      <c r="C35" s="197"/>
      <c r="D35" s="170"/>
      <c r="E35" s="171"/>
      <c r="F35" s="170"/>
      <c r="G35" s="170"/>
      <c r="H35" s="193"/>
      <c r="I35" s="175"/>
      <c r="J35" s="176"/>
      <c r="K35" s="177"/>
      <c r="L35" s="178"/>
      <c r="M35" s="171"/>
    </row>
    <row r="36" spans="1:14" s="156" customFormat="1" x14ac:dyDescent="0.35">
      <c r="A36" s="215"/>
      <c r="B36" s="179"/>
      <c r="C36" s="197"/>
      <c r="D36" s="170"/>
      <c r="E36" s="171"/>
      <c r="F36" s="170"/>
      <c r="G36" s="170"/>
      <c r="H36" s="174"/>
      <c r="I36" s="175"/>
      <c r="J36" s="176"/>
      <c r="K36" s="177"/>
      <c r="L36" s="178"/>
      <c r="M36" s="171"/>
    </row>
    <row r="37" spans="1:14" s="156" customFormat="1" x14ac:dyDescent="0.35">
      <c r="A37" s="216"/>
      <c r="B37" s="179"/>
      <c r="C37" s="170"/>
      <c r="D37" s="170"/>
      <c r="E37" s="171"/>
      <c r="F37" s="170"/>
      <c r="G37" s="170"/>
      <c r="H37" s="174"/>
      <c r="I37" s="175"/>
      <c r="J37" s="176"/>
      <c r="K37" s="177"/>
      <c r="L37" s="178"/>
      <c r="M37" s="171"/>
    </row>
    <row r="38" spans="1:14" s="156" customFormat="1" x14ac:dyDescent="0.35">
      <c r="A38" s="216"/>
      <c r="B38" s="179"/>
      <c r="C38" s="170"/>
      <c r="D38" s="170"/>
      <c r="E38" s="171"/>
      <c r="F38" s="170"/>
      <c r="G38" s="170"/>
      <c r="H38" s="174"/>
      <c r="I38" s="175"/>
      <c r="J38" s="176"/>
      <c r="K38" s="195"/>
      <c r="L38" s="195"/>
      <c r="M38" s="200"/>
    </row>
    <row r="39" spans="1:14" s="156" customFormat="1" x14ac:dyDescent="0.35">
      <c r="A39" s="216"/>
      <c r="B39" s="179"/>
      <c r="C39" s="192"/>
      <c r="D39" s="170"/>
      <c r="E39" s="171"/>
      <c r="F39" s="170"/>
      <c r="G39" s="170"/>
      <c r="H39" s="193"/>
      <c r="I39" s="217"/>
      <c r="J39" s="194"/>
      <c r="K39" s="177"/>
      <c r="L39" s="175"/>
      <c r="M39" s="182"/>
    </row>
    <row r="40" spans="1:14" x14ac:dyDescent="0.35">
      <c r="A40" s="218"/>
      <c r="B40" s="219"/>
      <c r="C40" s="220"/>
      <c r="D40" s="221"/>
      <c r="E40" s="49"/>
      <c r="F40" s="221"/>
      <c r="G40" s="221"/>
      <c r="H40" s="222"/>
      <c r="I40" s="223"/>
      <c r="J40" s="224"/>
      <c r="K40" s="225"/>
      <c r="L40" s="222"/>
      <c r="M40" s="224"/>
      <c r="N40" s="135"/>
    </row>
    <row r="41" spans="1:14" x14ac:dyDescent="0.35">
      <c r="A41" s="226"/>
      <c r="B41" s="219"/>
      <c r="C41" s="221"/>
      <c r="D41" s="221"/>
      <c r="E41" s="49"/>
      <c r="F41" s="221"/>
      <c r="G41" s="221"/>
      <c r="H41" s="227"/>
      <c r="I41" s="223"/>
      <c r="J41" s="228"/>
      <c r="K41" s="225"/>
      <c r="L41" s="222"/>
      <c r="M41" s="49"/>
    </row>
    <row r="42" spans="1:14" x14ac:dyDescent="0.35">
      <c r="A42" s="226"/>
      <c r="B42" s="219"/>
      <c r="C42" s="89"/>
      <c r="D42" s="89"/>
      <c r="E42" s="64"/>
      <c r="F42" s="89"/>
      <c r="G42" s="89"/>
      <c r="H42" s="227"/>
      <c r="I42" s="223"/>
      <c r="J42" s="228"/>
      <c r="K42" s="225"/>
      <c r="L42" s="222"/>
      <c r="M42" s="49"/>
    </row>
    <row r="43" spans="1:14" x14ac:dyDescent="0.35">
      <c r="A43" s="226"/>
      <c r="B43" s="229"/>
      <c r="C43" s="220"/>
      <c r="D43" s="89"/>
      <c r="E43" s="89"/>
      <c r="F43" s="89"/>
      <c r="G43" s="89"/>
      <c r="H43" s="227"/>
      <c r="I43" s="223"/>
      <c r="J43" s="228"/>
      <c r="K43" s="225"/>
      <c r="L43" s="222"/>
      <c r="M43" s="49"/>
    </row>
    <row r="44" spans="1:14" x14ac:dyDescent="0.35">
      <c r="A44" s="230"/>
      <c r="B44" s="231"/>
      <c r="C44" s="2"/>
      <c r="D44" s="232"/>
      <c r="E44" s="232"/>
      <c r="F44" s="233"/>
      <c r="G44" s="233"/>
      <c r="H44" s="234"/>
      <c r="I44" s="235"/>
      <c r="J44" s="9"/>
      <c r="K44" s="236"/>
      <c r="L44" s="236"/>
      <c r="M44" s="237"/>
    </row>
    <row r="45" spans="1:14" x14ac:dyDescent="0.35">
      <c r="B45" s="3"/>
      <c r="C45" s="31" t="s">
        <v>123</v>
      </c>
      <c r="D45" s="3"/>
      <c r="E45" s="3"/>
      <c r="F45" s="3"/>
      <c r="G45" s="3"/>
      <c r="M45" s="140"/>
    </row>
    <row r="46" spans="1:14" x14ac:dyDescent="0.35">
      <c r="B46" s="1"/>
      <c r="C46" s="142" t="s">
        <v>89</v>
      </c>
      <c r="H46" s="1"/>
      <c r="M46" s="141"/>
    </row>
    <row r="47" spans="1:14" x14ac:dyDescent="0.35">
      <c r="B47" s="1"/>
      <c r="C47" s="1"/>
      <c r="M47" s="141"/>
    </row>
    <row r="48" spans="1:14" x14ac:dyDescent="0.35">
      <c r="B48" s="1"/>
      <c r="C48" s="1"/>
      <c r="M48" s="141"/>
    </row>
    <row r="49" spans="1:13" x14ac:dyDescent="0.35">
      <c r="B49" s="1"/>
      <c r="C49" s="1"/>
      <c r="M49" s="141"/>
    </row>
    <row r="50" spans="1:13" x14ac:dyDescent="0.35">
      <c r="A50" s="143"/>
      <c r="B50" s="143"/>
      <c r="C50" s="143"/>
      <c r="D50" s="143"/>
      <c r="E50" s="143"/>
      <c r="F50" s="143"/>
      <c r="G50" s="143"/>
      <c r="H50" s="143"/>
      <c r="I50" s="143"/>
      <c r="J50" s="143"/>
      <c r="K50" s="143"/>
      <c r="L50" s="143"/>
      <c r="M50" s="144"/>
    </row>
    <row r="51" spans="1:13" x14ac:dyDescent="0.35">
      <c r="B51" s="1"/>
    </row>
  </sheetData>
  <mergeCells count="21">
    <mergeCell ref="F1:O1"/>
    <mergeCell ref="D2:E2"/>
    <mergeCell ref="C4:G4"/>
    <mergeCell ref="C5:G5"/>
    <mergeCell ref="C6:G6"/>
    <mergeCell ref="A13:B13"/>
    <mergeCell ref="C13:M13"/>
    <mergeCell ref="C7:G7"/>
    <mergeCell ref="J7:K7"/>
    <mergeCell ref="C8:G8"/>
    <mergeCell ref="J8:L8"/>
    <mergeCell ref="A9:A12"/>
    <mergeCell ref="B9:B12"/>
    <mergeCell ref="C9:C12"/>
    <mergeCell ref="D9:D12"/>
    <mergeCell ref="E9:E12"/>
    <mergeCell ref="F9:F12"/>
    <mergeCell ref="G9:G12"/>
    <mergeCell ref="H9:M10"/>
    <mergeCell ref="H11:J11"/>
    <mergeCell ref="K11:M11"/>
  </mergeCells>
  <dataValidations disablePrompts="1" count="2">
    <dataValidation type="list" allowBlank="1" showInputMessage="1" showErrorMessage="1" sqref="J7" xr:uid="{00E70066-0033-49A0-8FFB-000D006200BA}">
      <formula1>"Régime Formation,Formation Initiale,Formation Continue,Formation Initiale/Formation Continue"</formula1>
    </dataValidation>
    <dataValidation type="list" allowBlank="1" showInputMessage="1" showErrorMessage="1" sqref="L7:L8 J8:K8" xr:uid="{00910045-0000-40FF-990E-000B001D001F}">
      <formula1>"Modalité Formation,Présentiel,EAD,Hybride,Convention,Convention EAD,Alternance/Contrat Professionnel,Alternance/Apprentissage"</formula1>
    </dataValidation>
  </dataValidations>
  <pageMargins left="0.51181102362204722" right="0.70866141732283472" top="0.74803149606299213" bottom="0.74803149606299213" header="0.31496062992125984" footer="0.31496062992125984"/>
  <pageSetup paperSize="9" scale="63" orientation="landscape"/>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T60"/>
  <sheetViews>
    <sheetView tabSelected="1" topLeftCell="B3" zoomScale="60" workbookViewId="0">
      <selection activeCell="Q39" sqref="Q39"/>
    </sheetView>
  </sheetViews>
  <sheetFormatPr baseColWidth="10" defaultRowHeight="14.5" x14ac:dyDescent="0.35"/>
  <cols>
    <col min="1" max="1" width="109.81640625" customWidth="1"/>
    <col min="2" max="3" width="11.54296875" customWidth="1"/>
    <col min="4" max="4" width="9.81640625" customWidth="1"/>
    <col min="5" max="5" width="7.54296875" customWidth="1"/>
    <col min="6" max="6" width="6.81640625" customWidth="1"/>
    <col min="7" max="7" width="7.81640625" customWidth="1"/>
    <col min="8" max="8" width="13" customWidth="1"/>
    <col min="9" max="9" width="8.54296875" customWidth="1"/>
    <col min="10" max="10" width="8.453125" customWidth="1"/>
    <col min="11" max="11" width="8.54296875" customWidth="1"/>
    <col min="12" max="12" width="8.453125" customWidth="1"/>
    <col min="13" max="13" width="8.1796875" customWidth="1"/>
    <col min="14" max="14" width="11" customWidth="1"/>
    <col min="15" max="15" width="7.1796875" customWidth="1"/>
    <col min="16" max="16" width="8.1796875" customWidth="1"/>
    <col min="17" max="19" width="6.81640625" customWidth="1"/>
  </cols>
  <sheetData>
    <row r="1" spans="1:19" ht="15" customHeight="1" x14ac:dyDescent="0.35">
      <c r="F1" s="339" t="s">
        <v>0</v>
      </c>
      <c r="G1" s="339"/>
      <c r="H1" s="339"/>
      <c r="I1" s="339"/>
      <c r="J1" s="339"/>
      <c r="K1" s="339"/>
      <c r="L1" s="339"/>
      <c r="M1" s="339"/>
      <c r="N1" s="339"/>
    </row>
    <row r="2" spans="1:19" x14ac:dyDescent="0.35">
      <c r="A2" s="1"/>
      <c r="B2" s="1"/>
      <c r="C2" s="1"/>
      <c r="D2" s="331" t="str">
        <f>+'MCC Sem.1 sess.1 et 2 et Nbre H'!D2:H2</f>
        <v>Composante : Grenoble IAE</v>
      </c>
      <c r="E2" s="331"/>
      <c r="F2" s="331"/>
      <c r="G2" s="331"/>
      <c r="H2" s="1"/>
      <c r="I2" s="1"/>
      <c r="J2" s="1"/>
      <c r="K2" s="1"/>
      <c r="L2" s="1"/>
      <c r="M2" s="1" t="str">
        <f>+'MCC Sem.1 sess.1 et 2 et Nbre H'!N2</f>
        <v>Année universitaire : 2025-2026</v>
      </c>
      <c r="N2" s="1"/>
      <c r="O2" s="1"/>
    </row>
    <row r="3" spans="1:19" x14ac:dyDescent="0.35">
      <c r="A3" s="1"/>
      <c r="B3" s="1"/>
      <c r="C3" s="1"/>
      <c r="D3" s="1"/>
      <c r="E3" s="1"/>
      <c r="F3" s="1"/>
      <c r="G3" s="1"/>
      <c r="H3" s="1"/>
      <c r="I3" s="2"/>
      <c r="J3" s="1"/>
      <c r="K3" s="2"/>
      <c r="M3" s="1"/>
      <c r="O3" s="1"/>
      <c r="P3" s="2"/>
      <c r="Q3" s="2"/>
      <c r="R3" s="2"/>
      <c r="S3" s="2"/>
    </row>
    <row r="4" spans="1:19" x14ac:dyDescent="0.35">
      <c r="A4" s="340" t="str">
        <f>+'MCC Sem.1 sess.1 et 2 et Nbre H'!A4:H4</f>
        <v>Année de la Formation/Domaine/Mention : M2 DEG MANAGEMENT DE L'INNOVATION</v>
      </c>
      <c r="B4" s="341"/>
      <c r="C4" s="341"/>
      <c r="D4" s="341"/>
      <c r="E4" s="341"/>
      <c r="F4" s="341"/>
      <c r="G4" s="341"/>
      <c r="H4" s="3"/>
      <c r="I4" s="4" t="str">
        <f>+'MCC Sem.1 sess.1 et 2 et Nbre H'!J4</f>
        <v xml:space="preserve">Code Diplôme : </v>
      </c>
      <c r="J4" s="5"/>
      <c r="K4" s="6" t="s">
        <v>4</v>
      </c>
      <c r="L4" s="7"/>
      <c r="M4" s="342" t="s">
        <v>124</v>
      </c>
      <c r="N4" s="343"/>
      <c r="O4" s="343"/>
      <c r="P4" s="343"/>
      <c r="Q4" s="343"/>
      <c r="R4" s="343"/>
      <c r="S4" s="344"/>
    </row>
    <row r="5" spans="1:19" x14ac:dyDescent="0.35">
      <c r="A5" s="330" t="str">
        <f>+'MCC Sem.1 sess.1 et 2 et Nbre H'!A5:H5</f>
        <v>Parcours-type : Innovation à visée régénérative</v>
      </c>
      <c r="B5" s="331"/>
      <c r="C5" s="331"/>
      <c r="D5" s="331"/>
      <c r="E5" s="331"/>
      <c r="F5" s="331"/>
      <c r="G5" s="331"/>
      <c r="I5" s="4" t="str">
        <f>+'MCC Sem.1 sess.1 et 2 et Nbre H'!J5</f>
        <v>Code VDI :</v>
      </c>
      <c r="J5" s="8"/>
      <c r="K5" s="6">
        <v>103</v>
      </c>
      <c r="L5" s="6"/>
      <c r="M5" s="332" t="s">
        <v>125</v>
      </c>
      <c r="N5" s="333"/>
      <c r="O5" s="333"/>
      <c r="P5" s="333"/>
      <c r="Q5" s="333"/>
      <c r="R5" s="333"/>
      <c r="S5" s="334"/>
    </row>
    <row r="6" spans="1:19" x14ac:dyDescent="0.35">
      <c r="A6" s="330" t="str">
        <f>+'MCC Sem.1 sess.1 et 2 et Nbre H'!A6:H6</f>
        <v xml:space="preserve">Parcours pédagogique (le cas échéant) : </v>
      </c>
      <c r="B6" s="331"/>
      <c r="C6" s="331"/>
      <c r="D6" s="331"/>
      <c r="E6" s="331"/>
      <c r="F6" s="331"/>
      <c r="G6" s="331"/>
      <c r="I6" s="4" t="str">
        <f>+'MCC Sem.1 sess.1 et 2 et Nbre H'!J6</f>
        <v xml:space="preserve">Code Etape : </v>
      </c>
      <c r="J6" s="8"/>
      <c r="K6" s="6" t="s">
        <v>11</v>
      </c>
      <c r="L6" s="6"/>
      <c r="M6" s="332" t="s">
        <v>12</v>
      </c>
      <c r="N6" s="333"/>
      <c r="O6" s="333"/>
      <c r="P6" s="333"/>
      <c r="Q6" s="333"/>
      <c r="R6" s="333"/>
      <c r="S6" s="334"/>
    </row>
    <row r="7" spans="1:19" x14ac:dyDescent="0.35">
      <c r="A7" s="330" t="str">
        <f>+'MCC Sem.1 sess.1 et 2 et Nbre H'!A7:H7</f>
        <v>Responsable de la Formation : Marie-Laurence Caron</v>
      </c>
      <c r="B7" s="331"/>
      <c r="C7" s="331"/>
      <c r="D7" s="331"/>
      <c r="E7" s="331"/>
      <c r="F7" s="331"/>
      <c r="G7" s="331"/>
      <c r="I7" s="4" t="str">
        <f>+'MCC Sem.1 sess.1 et 2 et Nbre H'!J7</f>
        <v>Code VET :</v>
      </c>
      <c r="J7" s="8"/>
      <c r="K7" s="6">
        <v>232</v>
      </c>
      <c r="L7" s="6"/>
      <c r="M7" s="335" t="s">
        <v>15</v>
      </c>
      <c r="N7" s="336"/>
      <c r="O7" s="336"/>
      <c r="P7" s="336"/>
      <c r="Q7" s="336"/>
      <c r="R7" s="336"/>
      <c r="S7" s="337"/>
    </row>
    <row r="8" spans="1:19" x14ac:dyDescent="0.35">
      <c r="A8" s="338" t="str">
        <f>+'MCC Sem.1 sess.1 et 2 et Nbre H'!A8:H8</f>
        <v>Responsable de l'Année : Valéry Merminod</v>
      </c>
      <c r="B8" s="338"/>
      <c r="C8" s="338"/>
      <c r="D8" s="338"/>
      <c r="E8" s="338"/>
      <c r="F8" s="338"/>
      <c r="G8" s="338"/>
      <c r="H8" s="9"/>
      <c r="I8" s="10"/>
      <c r="J8" s="10"/>
      <c r="K8" s="6"/>
      <c r="L8" s="6"/>
      <c r="M8" s="335" t="s">
        <v>17</v>
      </c>
      <c r="N8" s="336"/>
      <c r="O8" s="336"/>
      <c r="P8" s="336"/>
      <c r="Q8" s="336"/>
      <c r="R8" s="336"/>
      <c r="S8" s="337"/>
    </row>
    <row r="9" spans="1:19" ht="15" customHeight="1" x14ac:dyDescent="0.35">
      <c r="A9" s="301" t="s">
        <v>104</v>
      </c>
      <c r="B9" s="301" t="s">
        <v>19</v>
      </c>
      <c r="C9" s="301" t="s">
        <v>20</v>
      </c>
      <c r="D9" s="301" t="s">
        <v>21</v>
      </c>
      <c r="E9" s="301" t="s">
        <v>23</v>
      </c>
      <c r="F9" s="304" t="s">
        <v>24</v>
      </c>
      <c r="G9" s="301" t="s">
        <v>25</v>
      </c>
      <c r="H9" s="305" t="s">
        <v>26</v>
      </c>
      <c r="I9" s="306"/>
      <c r="J9" s="306"/>
      <c r="K9" s="306"/>
      <c r="L9" s="306"/>
      <c r="M9" s="306"/>
      <c r="N9" s="306"/>
      <c r="O9" s="307"/>
      <c r="P9" s="311" t="s">
        <v>27</v>
      </c>
      <c r="Q9" s="312"/>
      <c r="R9" s="312"/>
      <c r="S9" s="313"/>
    </row>
    <row r="10" spans="1:19" x14ac:dyDescent="0.35">
      <c r="A10" s="302"/>
      <c r="B10" s="328"/>
      <c r="C10" s="328"/>
      <c r="D10" s="302"/>
      <c r="E10" s="302"/>
      <c r="F10" s="302"/>
      <c r="G10" s="302"/>
      <c r="H10" s="308"/>
      <c r="I10" s="309"/>
      <c r="J10" s="309"/>
      <c r="K10" s="309"/>
      <c r="L10" s="309"/>
      <c r="M10" s="309"/>
      <c r="N10" s="309"/>
      <c r="O10" s="310"/>
      <c r="P10" s="314"/>
      <c r="Q10" s="315"/>
      <c r="R10" s="315"/>
      <c r="S10" s="316"/>
    </row>
    <row r="11" spans="1:19" x14ac:dyDescent="0.35">
      <c r="A11" s="302"/>
      <c r="B11" s="328"/>
      <c r="C11" s="328"/>
      <c r="D11" s="302"/>
      <c r="E11" s="302"/>
      <c r="F11" s="302"/>
      <c r="G11" s="302"/>
      <c r="H11" s="317" t="s">
        <v>28</v>
      </c>
      <c r="I11" s="318"/>
      <c r="J11" s="318"/>
      <c r="K11" s="319"/>
      <c r="L11" s="317" t="s">
        <v>29</v>
      </c>
      <c r="M11" s="318"/>
      <c r="N11" s="318"/>
      <c r="O11" s="319"/>
      <c r="P11" s="320" t="s">
        <v>30</v>
      </c>
      <c r="Q11" s="322" t="s">
        <v>31</v>
      </c>
      <c r="R11" s="324" t="s">
        <v>32</v>
      </c>
      <c r="S11" s="326" t="s">
        <v>33</v>
      </c>
    </row>
    <row r="12" spans="1:19" ht="36" x14ac:dyDescent="0.35">
      <c r="A12" s="303"/>
      <c r="B12" s="329"/>
      <c r="C12" s="329"/>
      <c r="D12" s="303"/>
      <c r="E12" s="303"/>
      <c r="F12" s="303"/>
      <c r="G12" s="303"/>
      <c r="H12" s="12" t="s">
        <v>34</v>
      </c>
      <c r="I12" s="13" t="s">
        <v>35</v>
      </c>
      <c r="J12" s="14" t="s">
        <v>36</v>
      </c>
      <c r="K12" s="15" t="s">
        <v>37</v>
      </c>
      <c r="L12" s="14" t="s">
        <v>38</v>
      </c>
      <c r="M12" s="13" t="s">
        <v>39</v>
      </c>
      <c r="N12" s="14" t="s">
        <v>40</v>
      </c>
      <c r="O12" s="16" t="s">
        <v>41</v>
      </c>
      <c r="P12" s="321"/>
      <c r="Q12" s="323"/>
      <c r="R12" s="325"/>
      <c r="S12" s="327"/>
    </row>
    <row r="13" spans="1:19" x14ac:dyDescent="0.35">
      <c r="A13" s="294" t="s">
        <v>126</v>
      </c>
      <c r="B13" s="294"/>
      <c r="C13" s="294"/>
      <c r="D13" s="294"/>
      <c r="E13" s="294"/>
      <c r="F13" s="294"/>
      <c r="G13" s="294"/>
      <c r="H13" s="294"/>
      <c r="I13" s="294"/>
      <c r="J13" s="294"/>
      <c r="K13" s="294"/>
      <c r="L13" s="294"/>
      <c r="M13" s="294"/>
      <c r="N13" s="294"/>
      <c r="O13" s="294"/>
      <c r="P13" s="294"/>
      <c r="Q13" s="294"/>
      <c r="R13" s="294"/>
      <c r="S13" s="295"/>
    </row>
    <row r="14" spans="1:19" s="31" customFormat="1" x14ac:dyDescent="0.35">
      <c r="A14" s="238" t="s">
        <v>127</v>
      </c>
      <c r="B14" s="239"/>
      <c r="C14" s="240"/>
      <c r="D14" s="20" t="s">
        <v>128</v>
      </c>
      <c r="E14" s="21"/>
      <c r="F14" s="21"/>
      <c r="G14" s="21"/>
      <c r="H14" s="241"/>
      <c r="I14" s="242"/>
      <c r="J14" s="243"/>
      <c r="K14" s="34"/>
      <c r="L14" s="243"/>
      <c r="M14" s="242"/>
      <c r="N14" s="241"/>
      <c r="O14" s="242"/>
      <c r="P14" s="244"/>
      <c r="Q14" s="245"/>
      <c r="R14" s="246"/>
      <c r="S14" s="247"/>
    </row>
    <row r="15" spans="1:19" s="31" customFormat="1" x14ac:dyDescent="0.35">
      <c r="A15" s="111" t="s">
        <v>129</v>
      </c>
      <c r="B15" s="113"/>
      <c r="C15" s="51"/>
      <c r="D15" s="34" t="s">
        <v>130</v>
      </c>
      <c r="E15" s="34" t="s">
        <v>47</v>
      </c>
      <c r="F15" s="248">
        <v>6</v>
      </c>
      <c r="G15" s="249">
        <v>6</v>
      </c>
      <c r="H15" s="243"/>
      <c r="I15" s="34"/>
      <c r="J15" s="250"/>
      <c r="K15" s="251"/>
      <c r="L15" s="252"/>
      <c r="M15" s="253"/>
      <c r="N15" s="254"/>
      <c r="O15" s="255"/>
      <c r="P15" s="256"/>
      <c r="Q15" s="257"/>
      <c r="R15" s="258">
        <v>63</v>
      </c>
      <c r="S15" s="48"/>
    </row>
    <row r="16" spans="1:19" x14ac:dyDescent="0.35">
      <c r="A16" s="221" t="s">
        <v>131</v>
      </c>
      <c r="B16" s="90" t="s">
        <v>49</v>
      </c>
      <c r="C16" s="74"/>
      <c r="D16" s="52" t="s">
        <v>132</v>
      </c>
      <c r="E16" s="53"/>
      <c r="F16" s="67"/>
      <c r="G16" s="53"/>
      <c r="H16" s="92" t="s">
        <v>52</v>
      </c>
      <c r="I16" s="93">
        <v>1</v>
      </c>
      <c r="J16" s="92"/>
      <c r="K16" s="94"/>
      <c r="L16" s="25" t="s">
        <v>53</v>
      </c>
      <c r="M16" s="94"/>
      <c r="N16" s="92" t="s">
        <v>52</v>
      </c>
      <c r="O16" s="259">
        <v>1</v>
      </c>
      <c r="P16" s="122"/>
      <c r="Q16" s="96"/>
      <c r="R16" s="96">
        <v>21</v>
      </c>
      <c r="S16" s="63"/>
    </row>
    <row r="17" spans="1:19" x14ac:dyDescent="0.35">
      <c r="A17" s="89" t="s">
        <v>133</v>
      </c>
      <c r="B17" s="260" t="s">
        <v>49</v>
      </c>
      <c r="C17" s="74"/>
      <c r="D17" s="26" t="s">
        <v>134</v>
      </c>
      <c r="E17" s="67"/>
      <c r="F17" s="67"/>
      <c r="G17" s="53"/>
      <c r="H17" s="125" t="s">
        <v>52</v>
      </c>
      <c r="I17" s="93">
        <v>1</v>
      </c>
      <c r="J17" s="92"/>
      <c r="K17" s="124"/>
      <c r="L17" s="92" t="s">
        <v>53</v>
      </c>
      <c r="M17" s="94"/>
      <c r="N17" s="92" t="s">
        <v>52</v>
      </c>
      <c r="O17" s="261">
        <v>1</v>
      </c>
      <c r="P17" s="122"/>
      <c r="Q17" s="96"/>
      <c r="R17" s="96">
        <v>21</v>
      </c>
      <c r="S17" s="63"/>
    </row>
    <row r="18" spans="1:19" x14ac:dyDescent="0.35">
      <c r="A18" s="221" t="s">
        <v>135</v>
      </c>
      <c r="B18" s="90"/>
      <c r="C18" s="74"/>
      <c r="D18" s="26" t="s">
        <v>136</v>
      </c>
      <c r="E18" s="67"/>
      <c r="F18" s="53"/>
      <c r="G18" s="67"/>
      <c r="H18" s="125" t="s">
        <v>52</v>
      </c>
      <c r="I18" s="261">
        <v>1</v>
      </c>
      <c r="J18" s="125"/>
      <c r="K18" s="124"/>
      <c r="L18" s="125" t="s">
        <v>53</v>
      </c>
      <c r="M18" s="262"/>
      <c r="N18" s="125" t="s">
        <v>52</v>
      </c>
      <c r="O18" s="93">
        <v>1</v>
      </c>
      <c r="P18" s="122"/>
      <c r="Q18" s="96"/>
      <c r="R18" s="96">
        <v>21</v>
      </c>
      <c r="S18" s="30"/>
    </row>
    <row r="19" spans="1:19" s="31" customFormat="1" x14ac:dyDescent="0.35">
      <c r="A19" s="263" t="s">
        <v>137</v>
      </c>
      <c r="B19" s="90"/>
      <c r="C19" s="74"/>
      <c r="D19" s="83" t="s">
        <v>138</v>
      </c>
      <c r="E19" s="75" t="s">
        <v>47</v>
      </c>
      <c r="F19" s="74">
        <v>4</v>
      </c>
      <c r="G19" s="21">
        <v>4</v>
      </c>
      <c r="H19" s="252"/>
      <c r="I19" s="264"/>
      <c r="J19" s="252"/>
      <c r="K19" s="255"/>
      <c r="L19" s="252"/>
      <c r="M19" s="255"/>
      <c r="N19" s="250"/>
      <c r="O19" s="265"/>
      <c r="P19" s="256"/>
      <c r="Q19" s="257"/>
      <c r="R19" s="257">
        <v>42</v>
      </c>
      <c r="S19" s="76"/>
    </row>
    <row r="20" spans="1:19" x14ac:dyDescent="0.35">
      <c r="A20" s="89" t="s">
        <v>139</v>
      </c>
      <c r="B20" s="90"/>
      <c r="C20" s="74"/>
      <c r="D20" s="52" t="s">
        <v>140</v>
      </c>
      <c r="E20" s="67"/>
      <c r="F20" s="53"/>
      <c r="G20" s="66"/>
      <c r="H20" s="25" t="s">
        <v>52</v>
      </c>
      <c r="I20" s="261">
        <v>1</v>
      </c>
      <c r="J20" s="25"/>
      <c r="K20" s="124"/>
      <c r="L20" s="25" t="s">
        <v>53</v>
      </c>
      <c r="M20" s="124"/>
      <c r="N20" s="128" t="s">
        <v>52</v>
      </c>
      <c r="O20" s="259">
        <v>1</v>
      </c>
      <c r="P20" s="27"/>
      <c r="Q20" s="96"/>
      <c r="R20" s="29">
        <v>21</v>
      </c>
      <c r="S20" s="80"/>
    </row>
    <row r="21" spans="1:19" x14ac:dyDescent="0.35">
      <c r="A21" s="221" t="s">
        <v>141</v>
      </c>
      <c r="B21" s="90"/>
      <c r="C21" s="74"/>
      <c r="D21" s="52" t="s">
        <v>142</v>
      </c>
      <c r="E21" s="26"/>
      <c r="F21" s="53"/>
      <c r="G21" s="67"/>
      <c r="H21" s="25" t="s">
        <v>52</v>
      </c>
      <c r="I21" s="93">
        <v>1</v>
      </c>
      <c r="J21" s="125"/>
      <c r="K21" s="124"/>
      <c r="L21" s="92" t="s">
        <v>53</v>
      </c>
      <c r="M21" s="94"/>
      <c r="N21" s="128" t="s">
        <v>52</v>
      </c>
      <c r="O21" s="261">
        <v>1</v>
      </c>
      <c r="P21" s="27"/>
      <c r="Q21" s="96"/>
      <c r="R21" s="96">
        <v>21</v>
      </c>
      <c r="S21" s="80"/>
    </row>
    <row r="22" spans="1:19" s="31" customFormat="1" x14ac:dyDescent="0.35">
      <c r="A22" s="266" t="s">
        <v>143</v>
      </c>
      <c r="B22" s="90"/>
      <c r="C22" s="74"/>
      <c r="D22" s="34" t="s">
        <v>144</v>
      </c>
      <c r="E22" s="75" t="s">
        <v>47</v>
      </c>
      <c r="F22" s="99">
        <v>4</v>
      </c>
      <c r="G22" s="99">
        <v>4</v>
      </c>
      <c r="H22" s="252"/>
      <c r="I22" s="264"/>
      <c r="J22" s="250"/>
      <c r="K22" s="34"/>
      <c r="L22" s="250"/>
      <c r="M22" s="253"/>
      <c r="N22" s="252"/>
      <c r="O22" s="264"/>
      <c r="P22" s="256"/>
      <c r="Q22" s="257"/>
      <c r="R22" s="258">
        <v>42</v>
      </c>
      <c r="S22" s="86"/>
    </row>
    <row r="23" spans="1:19" s="1" customFormat="1" x14ac:dyDescent="0.35">
      <c r="A23" s="68" t="s">
        <v>145</v>
      </c>
      <c r="B23" s="65"/>
      <c r="C23" s="19"/>
      <c r="D23" s="72" t="s">
        <v>146</v>
      </c>
      <c r="E23" s="66"/>
      <c r="F23" s="67"/>
      <c r="G23" s="53"/>
      <c r="H23" s="56" t="s">
        <v>52</v>
      </c>
      <c r="I23" s="57">
        <v>1</v>
      </c>
      <c r="J23" s="56"/>
      <c r="K23" s="58"/>
      <c r="L23" s="59" t="s">
        <v>53</v>
      </c>
      <c r="M23" s="58"/>
      <c r="N23" s="56" t="s">
        <v>52</v>
      </c>
      <c r="O23" s="60">
        <v>1</v>
      </c>
      <c r="P23" s="78"/>
      <c r="Q23" s="62"/>
      <c r="R23" s="79">
        <v>21</v>
      </c>
      <c r="S23" s="80"/>
    </row>
    <row r="24" spans="1:19" x14ac:dyDescent="0.35">
      <c r="A24" s="221" t="s">
        <v>147</v>
      </c>
      <c r="B24" s="90"/>
      <c r="C24" s="74"/>
      <c r="D24" s="52" t="s">
        <v>148</v>
      </c>
      <c r="E24" s="26"/>
      <c r="F24" s="67"/>
      <c r="G24" s="67"/>
      <c r="H24" s="25" t="s">
        <v>52</v>
      </c>
      <c r="I24" s="259">
        <v>1</v>
      </c>
      <c r="J24" s="125"/>
      <c r="K24" s="26"/>
      <c r="L24" s="92" t="s">
        <v>53</v>
      </c>
      <c r="M24" s="124"/>
      <c r="N24" s="92" t="s">
        <v>52</v>
      </c>
      <c r="O24" s="261">
        <v>1</v>
      </c>
      <c r="P24" s="122"/>
      <c r="Q24" s="96"/>
      <c r="R24" s="96">
        <v>21</v>
      </c>
      <c r="S24" s="63"/>
    </row>
    <row r="25" spans="1:19" s="31" customFormat="1" x14ac:dyDescent="0.35">
      <c r="A25" s="263" t="s">
        <v>149</v>
      </c>
      <c r="B25" s="90"/>
      <c r="C25" s="74"/>
      <c r="D25" s="98" t="s">
        <v>150</v>
      </c>
      <c r="E25" s="75" t="s">
        <v>47</v>
      </c>
      <c r="F25" s="75">
        <v>4</v>
      </c>
      <c r="G25" s="75">
        <v>4</v>
      </c>
      <c r="H25" s="252"/>
      <c r="I25" s="267"/>
      <c r="J25" s="241"/>
      <c r="K25" s="242"/>
      <c r="L25" s="252"/>
      <c r="M25" s="253"/>
      <c r="N25" s="252"/>
      <c r="O25" s="265"/>
      <c r="P25" s="256"/>
      <c r="Q25" s="257"/>
      <c r="R25" s="258">
        <v>14</v>
      </c>
      <c r="S25" s="86"/>
    </row>
    <row r="26" spans="1:19" x14ac:dyDescent="0.35">
      <c r="A26" s="268" t="s">
        <v>151</v>
      </c>
      <c r="B26" s="90"/>
      <c r="C26" s="74"/>
      <c r="D26" s="52" t="s">
        <v>152</v>
      </c>
      <c r="E26" s="26"/>
      <c r="F26" s="66"/>
      <c r="G26" s="66"/>
      <c r="H26" s="25" t="s">
        <v>52</v>
      </c>
      <c r="I26" s="261">
        <v>1</v>
      </c>
      <c r="J26" s="125"/>
      <c r="K26" s="26"/>
      <c r="L26" s="92" t="s">
        <v>53</v>
      </c>
      <c r="M26" s="94"/>
      <c r="N26" s="125" t="s">
        <v>52</v>
      </c>
      <c r="O26" s="259">
        <v>1</v>
      </c>
      <c r="P26" s="27"/>
      <c r="Q26" s="29"/>
      <c r="R26" s="123">
        <v>14</v>
      </c>
      <c r="S26" s="126"/>
    </row>
    <row r="27" spans="1:19" s="31" customFormat="1" x14ac:dyDescent="0.35">
      <c r="A27" s="263" t="s">
        <v>153</v>
      </c>
      <c r="B27" s="90"/>
      <c r="C27" s="74"/>
      <c r="D27" s="83" t="s">
        <v>154</v>
      </c>
      <c r="E27" s="99"/>
      <c r="F27" s="99"/>
      <c r="G27" s="99"/>
      <c r="H27" s="252"/>
      <c r="I27" s="264"/>
      <c r="J27" s="252"/>
      <c r="K27" s="251"/>
      <c r="L27" s="250"/>
      <c r="M27" s="255"/>
      <c r="N27" s="254"/>
      <c r="O27" s="264"/>
      <c r="P27" s="269"/>
      <c r="Q27" s="270"/>
      <c r="R27" s="270"/>
      <c r="S27" s="48"/>
    </row>
    <row r="28" spans="1:19" s="31" customFormat="1" x14ac:dyDescent="0.35">
      <c r="A28" s="271" t="s">
        <v>155</v>
      </c>
      <c r="B28" s="90"/>
      <c r="C28" s="74"/>
      <c r="D28" s="83" t="s">
        <v>156</v>
      </c>
      <c r="E28" s="75" t="s">
        <v>47</v>
      </c>
      <c r="F28" s="35">
        <v>2</v>
      </c>
      <c r="G28" s="35">
        <v>2</v>
      </c>
      <c r="H28" s="252" t="s">
        <v>157</v>
      </c>
      <c r="I28" s="265">
        <v>1</v>
      </c>
      <c r="J28" s="252"/>
      <c r="K28" s="255"/>
      <c r="L28" s="250" t="s">
        <v>53</v>
      </c>
      <c r="M28" s="255"/>
      <c r="N28" s="252" t="s">
        <v>157</v>
      </c>
      <c r="O28" s="264">
        <v>1</v>
      </c>
      <c r="P28" s="269"/>
      <c r="Q28" s="257"/>
      <c r="R28" s="246">
        <v>21</v>
      </c>
      <c r="S28" s="48"/>
    </row>
    <row r="29" spans="1:19" s="31" customFormat="1" x14ac:dyDescent="0.35">
      <c r="A29" s="268" t="s">
        <v>158</v>
      </c>
      <c r="B29" s="90"/>
      <c r="C29" s="74"/>
      <c r="D29" s="34"/>
      <c r="E29" s="75"/>
      <c r="F29" s="35"/>
      <c r="G29" s="35"/>
      <c r="H29" s="252"/>
      <c r="I29" s="272"/>
      <c r="J29" s="252"/>
      <c r="K29" s="83"/>
      <c r="L29" s="250"/>
      <c r="M29" s="255"/>
      <c r="N29" s="252"/>
      <c r="O29" s="264"/>
      <c r="P29" s="269"/>
      <c r="Q29" s="246"/>
      <c r="R29" s="29">
        <v>21</v>
      </c>
      <c r="S29" s="48"/>
    </row>
    <row r="30" spans="1:19" s="31" customFormat="1" x14ac:dyDescent="0.35">
      <c r="A30" s="273" t="s">
        <v>159</v>
      </c>
      <c r="B30" s="90"/>
      <c r="C30" s="74"/>
      <c r="D30" s="34" t="s">
        <v>160</v>
      </c>
      <c r="E30" s="75" t="s">
        <v>47</v>
      </c>
      <c r="F30" s="35">
        <v>10</v>
      </c>
      <c r="G30" s="35">
        <v>10</v>
      </c>
      <c r="H30" s="252" t="s">
        <v>52</v>
      </c>
      <c r="I30" s="272">
        <v>1</v>
      </c>
      <c r="J30" s="252"/>
      <c r="K30" s="83"/>
      <c r="L30" s="250" t="s">
        <v>53</v>
      </c>
      <c r="M30" s="255"/>
      <c r="N30" s="252" t="s">
        <v>52</v>
      </c>
      <c r="O30" s="265">
        <v>1</v>
      </c>
      <c r="P30" s="256"/>
      <c r="Q30" s="246"/>
      <c r="R30" s="257">
        <v>21</v>
      </c>
      <c r="S30" s="48"/>
    </row>
    <row r="31" spans="1:19" x14ac:dyDescent="0.35">
      <c r="A31" s="268" t="s">
        <v>161</v>
      </c>
      <c r="B31" s="90"/>
      <c r="C31" s="66"/>
      <c r="D31" s="52"/>
      <c r="E31" s="67"/>
      <c r="F31" s="67"/>
      <c r="G31" s="67"/>
      <c r="H31" s="125"/>
      <c r="I31" s="26"/>
      <c r="J31" s="125"/>
      <c r="K31" s="52"/>
      <c r="L31" s="125"/>
      <c r="M31" s="124"/>
      <c r="N31" s="125"/>
      <c r="O31" s="52"/>
      <c r="P31" s="27"/>
      <c r="Q31" s="123"/>
      <c r="R31" s="29"/>
      <c r="S31" s="30"/>
    </row>
    <row r="32" spans="1:19" x14ac:dyDescent="0.35">
      <c r="A32" s="89"/>
      <c r="B32" s="66"/>
      <c r="C32" s="66"/>
      <c r="D32" s="67"/>
      <c r="E32" s="26"/>
      <c r="F32" s="66"/>
      <c r="G32" s="66"/>
      <c r="H32" s="125"/>
      <c r="I32" s="124"/>
      <c r="J32" s="125"/>
      <c r="K32" s="52"/>
      <c r="L32" s="25"/>
      <c r="M32" s="262"/>
      <c r="N32" s="128"/>
      <c r="O32" s="124"/>
      <c r="P32" s="95"/>
      <c r="Q32" s="123"/>
      <c r="R32" s="123"/>
      <c r="S32" s="80"/>
    </row>
    <row r="33" spans="1:20" x14ac:dyDescent="0.35">
      <c r="A33" s="221"/>
      <c r="B33" s="260"/>
      <c r="C33" s="260"/>
      <c r="D33" s="260"/>
      <c r="E33" s="67"/>
      <c r="F33" s="67"/>
      <c r="G33" s="90"/>
      <c r="H33" s="125"/>
      <c r="I33" s="124"/>
      <c r="J33" s="25"/>
      <c r="K33" s="26"/>
      <c r="L33" s="125"/>
      <c r="M33" s="94"/>
      <c r="N33" s="92"/>
      <c r="O33" s="26"/>
      <c r="P33" s="122"/>
      <c r="Q33" s="123"/>
      <c r="R33" s="123"/>
      <c r="S33" s="80"/>
    </row>
    <row r="34" spans="1:20" x14ac:dyDescent="0.35">
      <c r="A34" s="221"/>
      <c r="B34" s="53"/>
      <c r="C34" s="53"/>
      <c r="D34" s="53"/>
      <c r="E34" s="26"/>
      <c r="F34" s="66"/>
      <c r="G34" s="67"/>
      <c r="H34" s="25"/>
      <c r="I34" s="26"/>
      <c r="J34" s="92"/>
      <c r="K34" s="94"/>
      <c r="L34" s="92"/>
      <c r="M34" s="94"/>
      <c r="N34" s="92"/>
      <c r="O34" s="124"/>
      <c r="P34" s="122"/>
      <c r="Q34" s="123"/>
      <c r="R34" s="123"/>
      <c r="S34" s="80"/>
    </row>
    <row r="35" spans="1:20" x14ac:dyDescent="0.35">
      <c r="A35" s="89"/>
      <c r="B35" s="66"/>
      <c r="C35" s="66"/>
      <c r="D35" s="53"/>
      <c r="E35" s="53"/>
      <c r="F35" s="53"/>
      <c r="G35" s="67"/>
      <c r="H35" s="92"/>
      <c r="I35" s="124"/>
      <c r="J35" s="92"/>
      <c r="K35" s="94"/>
      <c r="L35" s="92"/>
      <c r="M35" s="94"/>
      <c r="N35" s="92"/>
      <c r="O35" s="124"/>
      <c r="P35" s="27"/>
      <c r="Q35" s="123"/>
      <c r="R35" s="123"/>
      <c r="S35" s="80"/>
    </row>
    <row r="36" spans="1:20" x14ac:dyDescent="0.35">
      <c r="A36" s="220"/>
      <c r="B36" s="53"/>
      <c r="C36" s="53"/>
      <c r="D36" s="67"/>
      <c r="E36" s="53"/>
      <c r="F36" s="53"/>
      <c r="G36" s="67"/>
      <c r="H36" s="125"/>
      <c r="I36" s="26"/>
      <c r="J36" s="125"/>
      <c r="K36" s="94"/>
      <c r="L36" s="92"/>
      <c r="M36" s="94"/>
      <c r="N36" s="92"/>
      <c r="O36" s="94"/>
      <c r="P36" s="95"/>
      <c r="Q36" s="123"/>
      <c r="R36" s="123"/>
      <c r="S36" s="80"/>
    </row>
    <row r="37" spans="1:20" x14ac:dyDescent="0.35">
      <c r="A37" s="221"/>
      <c r="B37" s="67"/>
      <c r="C37" s="67"/>
      <c r="D37" s="67"/>
      <c r="E37" s="67"/>
      <c r="F37" s="67"/>
      <c r="G37" s="67"/>
      <c r="H37" s="125"/>
      <c r="I37" s="94"/>
      <c r="J37" s="92"/>
      <c r="K37" s="94"/>
      <c r="L37" s="125"/>
      <c r="M37" s="94"/>
      <c r="N37" s="125"/>
      <c r="O37" s="94"/>
      <c r="P37" s="122"/>
      <c r="Q37" s="123"/>
      <c r="R37" s="123"/>
      <c r="S37" s="126"/>
    </row>
    <row r="38" spans="1:20" x14ac:dyDescent="0.35">
      <c r="A38" s="221"/>
      <c r="B38" s="67"/>
      <c r="C38" s="67"/>
      <c r="D38" s="67"/>
      <c r="E38" s="52"/>
      <c r="F38" s="67"/>
      <c r="G38" s="90"/>
      <c r="H38" s="125"/>
      <c r="I38" s="52"/>
      <c r="J38" s="125"/>
      <c r="K38" s="127"/>
      <c r="L38" s="125"/>
      <c r="M38" s="124"/>
      <c r="N38" s="125"/>
      <c r="O38" s="94"/>
      <c r="P38" s="27"/>
      <c r="Q38" s="123"/>
      <c r="R38" s="123"/>
      <c r="S38" s="126"/>
    </row>
    <row r="39" spans="1:20" x14ac:dyDescent="0.35">
      <c r="A39" s="221"/>
      <c r="B39" s="67"/>
      <c r="C39" s="67"/>
      <c r="D39" s="67"/>
      <c r="E39" s="52"/>
      <c r="F39" s="67"/>
      <c r="G39" s="67"/>
      <c r="H39" s="125"/>
      <c r="I39" s="52"/>
      <c r="J39" s="125"/>
      <c r="K39" s="52"/>
      <c r="L39" s="125"/>
      <c r="M39" s="124"/>
      <c r="N39" s="125"/>
      <c r="O39" s="124"/>
      <c r="P39" s="95"/>
      <c r="Q39" s="123"/>
      <c r="R39" s="96"/>
      <c r="S39" s="126"/>
    </row>
    <row r="40" spans="1:20" x14ac:dyDescent="0.35">
      <c r="A40" s="89"/>
      <c r="B40" s="66"/>
      <c r="C40" s="66"/>
      <c r="D40" s="67"/>
      <c r="E40" s="52"/>
      <c r="F40" s="67"/>
      <c r="G40" s="67"/>
      <c r="H40" s="125"/>
      <c r="I40" s="52"/>
      <c r="J40" s="125"/>
      <c r="K40" s="52"/>
      <c r="L40" s="125"/>
      <c r="M40" s="124"/>
      <c r="N40" s="125"/>
      <c r="O40" s="52"/>
      <c r="P40" s="122"/>
      <c r="Q40" s="123"/>
      <c r="R40" s="29"/>
      <c r="S40" s="30"/>
    </row>
    <row r="41" spans="1:20" x14ac:dyDescent="0.35">
      <c r="A41" s="220"/>
      <c r="B41" s="53"/>
      <c r="C41" s="53"/>
      <c r="D41" s="67"/>
      <c r="E41" s="52"/>
      <c r="F41" s="67"/>
      <c r="G41" s="67"/>
      <c r="H41" s="25"/>
      <c r="I41" s="52"/>
      <c r="J41" s="125"/>
      <c r="K41" s="52"/>
      <c r="L41" s="125"/>
      <c r="M41" s="124"/>
      <c r="N41" s="125"/>
      <c r="O41" s="26"/>
      <c r="P41" s="27"/>
      <c r="Q41" s="123"/>
      <c r="R41" s="123"/>
      <c r="S41" s="80"/>
    </row>
    <row r="42" spans="1:20" x14ac:dyDescent="0.35">
      <c r="A42" s="220"/>
      <c r="B42" s="53"/>
      <c r="C42" s="53"/>
      <c r="D42" s="67"/>
      <c r="E42" s="52"/>
      <c r="F42" s="67"/>
      <c r="G42" s="67"/>
      <c r="H42" s="92"/>
      <c r="I42" s="52"/>
      <c r="J42" s="125"/>
      <c r="K42" s="52"/>
      <c r="L42" s="125"/>
      <c r="M42" s="124"/>
      <c r="N42" s="128"/>
      <c r="O42" s="94"/>
      <c r="P42" s="122"/>
      <c r="Q42" s="123"/>
      <c r="R42" s="96"/>
      <c r="S42" s="80"/>
    </row>
    <row r="43" spans="1:20" x14ac:dyDescent="0.35">
      <c r="A43" s="274"/>
      <c r="B43" s="53"/>
      <c r="C43" s="53"/>
      <c r="D43" s="53"/>
      <c r="E43" s="26"/>
      <c r="F43" s="66"/>
      <c r="G43" s="53"/>
      <c r="H43" s="130"/>
      <c r="I43" s="94"/>
      <c r="J43" s="92"/>
      <c r="K43" s="26"/>
      <c r="L43" s="92"/>
      <c r="M43" s="94"/>
      <c r="N43" s="130"/>
      <c r="O43" s="94"/>
      <c r="P43" s="131"/>
      <c r="Q43" s="132"/>
      <c r="R43" s="133"/>
      <c r="S43" s="134"/>
      <c r="T43" s="135"/>
    </row>
    <row r="44" spans="1:20" x14ac:dyDescent="0.35">
      <c r="A44" s="297" t="s">
        <v>86</v>
      </c>
      <c r="B44" s="297"/>
      <c r="C44" s="297"/>
      <c r="D44" s="297"/>
      <c r="E44" s="298"/>
      <c r="F44" s="136">
        <f>+F30+F28+F25+F22+F19+F15</f>
        <v>30</v>
      </c>
      <c r="G44" s="137"/>
      <c r="H44" s="299"/>
      <c r="I44" s="299"/>
      <c r="J44" s="299"/>
      <c r="K44" s="299"/>
      <c r="L44" s="299" t="s">
        <v>87</v>
      </c>
      <c r="M44" s="299"/>
      <c r="N44" s="299"/>
      <c r="O44" s="300"/>
      <c r="P44" s="138">
        <f>+P30+P28+P25+P22+P19+P15</f>
        <v>0</v>
      </c>
      <c r="Q44" s="138">
        <f>+Q30+Q28+Q25+Q22+Q19+Q15</f>
        <v>0</v>
      </c>
      <c r="R44" s="138">
        <f>+R30+R28+R25+R22+R19+R15</f>
        <v>203</v>
      </c>
      <c r="S44" s="138">
        <f>+S30+S28+S25+S22+S19+S15</f>
        <v>0</v>
      </c>
    </row>
    <row r="45" spans="1:20" x14ac:dyDescent="0.35">
      <c r="A45" s="139" t="s">
        <v>123</v>
      </c>
      <c r="B45" s="31"/>
      <c r="C45" s="31"/>
      <c r="G45" s="1"/>
      <c r="I45" s="1"/>
      <c r="J45" s="1"/>
      <c r="K45" s="3"/>
      <c r="L45" s="1"/>
      <c r="M45" s="1"/>
      <c r="N45" s="1"/>
      <c r="O45" s="1"/>
      <c r="P45" s="1"/>
      <c r="R45" s="3"/>
      <c r="S45" s="140"/>
    </row>
    <row r="46" spans="1:20" x14ac:dyDescent="0.35">
      <c r="A46" s="1"/>
      <c r="B46" s="1"/>
      <c r="C46" s="1"/>
      <c r="K46" s="1"/>
      <c r="L46" s="1"/>
      <c r="O46" s="1"/>
      <c r="S46" s="141"/>
    </row>
    <row r="47" spans="1:20" x14ac:dyDescent="0.35">
      <c r="A47" s="142" t="s">
        <v>89</v>
      </c>
      <c r="B47" s="1"/>
      <c r="C47" s="1"/>
      <c r="O47" s="1"/>
      <c r="S47" s="141"/>
    </row>
    <row r="48" spans="1:20" x14ac:dyDescent="0.35">
      <c r="A48" s="1"/>
      <c r="B48" s="1"/>
      <c r="C48" s="1"/>
      <c r="O48" s="1"/>
      <c r="S48" s="141"/>
    </row>
    <row r="49" spans="1:19" x14ac:dyDescent="0.35">
      <c r="A49" s="1"/>
      <c r="B49" s="1"/>
      <c r="C49" s="1"/>
      <c r="D49" s="143"/>
      <c r="E49" s="143"/>
      <c r="F49" s="143"/>
      <c r="G49" s="143"/>
      <c r="H49" s="143"/>
      <c r="I49" s="143"/>
      <c r="J49" s="143"/>
      <c r="K49" s="143"/>
      <c r="L49" s="143"/>
      <c r="M49" s="143"/>
      <c r="N49" s="143"/>
      <c r="O49" s="143"/>
      <c r="P49" s="143"/>
      <c r="Q49" s="143"/>
      <c r="R49" s="143"/>
      <c r="S49" s="144"/>
    </row>
    <row r="50" spans="1:19" x14ac:dyDescent="0.35">
      <c r="A50" s="145"/>
      <c r="B50" s="145"/>
      <c r="C50" s="1"/>
    </row>
    <row r="51" spans="1:19" x14ac:dyDescent="0.35">
      <c r="A51" s="1"/>
      <c r="B51" s="1"/>
      <c r="C51" s="1"/>
    </row>
    <row r="52" spans="1:19" x14ac:dyDescent="0.35">
      <c r="A52" s="1"/>
      <c r="B52" s="1"/>
      <c r="C52" s="1"/>
    </row>
    <row r="53" spans="1:19" x14ac:dyDescent="0.35">
      <c r="A53" s="1"/>
      <c r="B53" s="1"/>
      <c r="C53" s="1"/>
    </row>
    <row r="54" spans="1:19" x14ac:dyDescent="0.35">
      <c r="A54" s="1"/>
      <c r="B54" s="1"/>
      <c r="C54" s="1"/>
    </row>
    <row r="55" spans="1:19" x14ac:dyDescent="0.35">
      <c r="A55" s="1"/>
      <c r="B55" s="1"/>
      <c r="C55" s="1"/>
    </row>
    <row r="59" spans="1:19" x14ac:dyDescent="0.35">
      <c r="O59" s="1"/>
    </row>
    <row r="60" spans="1:19" x14ac:dyDescent="0.35">
      <c r="O60" s="1"/>
    </row>
  </sheetData>
  <mergeCells count="31">
    <mergeCell ref="F1:N1"/>
    <mergeCell ref="D2:G2"/>
    <mergeCell ref="A4:G4"/>
    <mergeCell ref="M4:S4"/>
    <mergeCell ref="A5:G5"/>
    <mergeCell ref="M5:S5"/>
    <mergeCell ref="C9:C12"/>
    <mergeCell ref="D9:D12"/>
    <mergeCell ref="E9:E12"/>
    <mergeCell ref="A6:G6"/>
    <mergeCell ref="M6:S6"/>
    <mergeCell ref="A7:G7"/>
    <mergeCell ref="M7:S7"/>
    <mergeCell ref="A8:G8"/>
    <mergeCell ref="M8:S8"/>
    <mergeCell ref="A13:S13"/>
    <mergeCell ref="A44:E44"/>
    <mergeCell ref="H44:K44"/>
    <mergeCell ref="L44:O44"/>
    <mergeCell ref="F9:F12"/>
    <mergeCell ref="G9:G12"/>
    <mergeCell ref="H9:O10"/>
    <mergeCell ref="P9:S10"/>
    <mergeCell ref="H11:K11"/>
    <mergeCell ref="L11:O11"/>
    <mergeCell ref="P11:P12"/>
    <mergeCell ref="Q11:Q12"/>
    <mergeCell ref="R11:R12"/>
    <mergeCell ref="S11:S12"/>
    <mergeCell ref="A9:A12"/>
    <mergeCell ref="B9:B12"/>
  </mergeCells>
  <conditionalFormatting sqref="C15">
    <cfRule type="duplicateValues" dxfId="0" priority="1" stopIfTrue="1"/>
  </conditionalFormatting>
  <dataValidations count="3">
    <dataValidation type="list" allowBlank="1" showInputMessage="1" showErrorMessage="1" sqref="M6" xr:uid="{0074002E-009C-40B9-B483-004100610033}">
      <formula1>"Régime Formation,Formation Initiale,Formation Continue,Formation Initiale/Formation Continue"</formula1>
    </dataValidation>
    <dataValidation type="list" allowBlank="1" showInputMessage="1" showErrorMessage="1" sqref="M7:M8" xr:uid="{008E0085-00B4-466F-864F-004D003B00FE}">
      <formula1>"Modalité Formation,Présentiel,Convention,EAD,Convention/EAD,Alternance/Contrat Professionnel,Alternance/Apprentissage"</formula1>
    </dataValidation>
    <dataValidation type="list" allowBlank="1" showInputMessage="1" showErrorMessage="1" sqref="H14:H43" xr:uid="{009D0061-0012-4590-838E-00CD009000D1}">
      <formula1>Nature_des_épreuves_CC</formula1>
    </dataValidation>
  </dataValidations>
  <pageMargins left="0.51181102362204722" right="0.70866141732283472" top="0.74803149606299213" bottom="0.74803149606299213" header="0.31496062992125984" footer="0.31496062992125984"/>
  <pageSetup paperSize="9" scale="47" orientation="landscape"/>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'feuill 2'!$A$1:$A$107</xm:f>
          </x14:formula1>
          <xm:sqref>C14 C16:C30</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pageSetUpPr fitToPage="1"/>
  </sheetPr>
  <dimension ref="A1:P51"/>
  <sheetViews>
    <sheetView topLeftCell="A12" zoomScale="70" workbookViewId="0">
      <selection activeCell="A26" sqref="A26"/>
    </sheetView>
  </sheetViews>
  <sheetFormatPr baseColWidth="10" defaultRowHeight="14.5" x14ac:dyDescent="0.35"/>
  <cols>
    <col min="1" max="1" width="88.90625" customWidth="1"/>
    <col min="2" max="2" width="52.7265625" customWidth="1"/>
    <col min="3" max="3" width="72" customWidth="1"/>
    <col min="5" max="5" width="7.81640625" customWidth="1"/>
    <col min="7" max="7" width="11" customWidth="1"/>
    <col min="8" max="9" width="12.1796875" customWidth="1"/>
    <col min="10" max="10" width="10" customWidth="1"/>
    <col min="12" max="12" width="11.54296875" customWidth="1"/>
    <col min="13" max="13" width="9.81640625" customWidth="1"/>
  </cols>
  <sheetData>
    <row r="1" spans="1:16" ht="15" customHeight="1" x14ac:dyDescent="0.35">
      <c r="F1" s="339" t="s">
        <v>0</v>
      </c>
      <c r="G1" s="339"/>
      <c r="H1" s="339"/>
      <c r="I1" s="339"/>
      <c r="J1" s="339"/>
      <c r="K1" s="339"/>
      <c r="L1" s="339"/>
      <c r="M1" s="339"/>
      <c r="N1" s="339"/>
      <c r="O1" s="339"/>
    </row>
    <row r="2" spans="1:16" x14ac:dyDescent="0.35">
      <c r="C2" s="1"/>
      <c r="D2" s="331" t="s">
        <v>90</v>
      </c>
      <c r="E2" s="331"/>
      <c r="F2" s="1"/>
      <c r="G2" s="1"/>
      <c r="H2" s="1"/>
      <c r="I2" s="1"/>
      <c r="J2" s="1" t="s">
        <v>91</v>
      </c>
      <c r="K2" s="1"/>
      <c r="L2" s="1"/>
      <c r="M2" s="1"/>
    </row>
    <row r="3" spans="1:16" x14ac:dyDescent="0.35">
      <c r="C3" s="1"/>
      <c r="D3" s="1"/>
      <c r="E3" s="1"/>
      <c r="F3" s="1"/>
      <c r="G3" s="1"/>
      <c r="H3" s="2"/>
      <c r="I3" s="1"/>
      <c r="M3" s="1"/>
    </row>
    <row r="4" spans="1:16" x14ac:dyDescent="0.35">
      <c r="C4" s="340" t="s">
        <v>92</v>
      </c>
      <c r="D4" s="341"/>
      <c r="E4" s="341"/>
      <c r="F4" s="341"/>
      <c r="G4" s="369"/>
      <c r="H4" s="146" t="s">
        <v>3</v>
      </c>
      <c r="I4" s="147"/>
      <c r="J4" s="146" t="s">
        <v>93</v>
      </c>
      <c r="K4" s="5"/>
      <c r="L4" s="148"/>
      <c r="M4" s="148"/>
      <c r="N4" s="135"/>
      <c r="O4" s="149"/>
      <c r="P4" s="149"/>
    </row>
    <row r="5" spans="1:16" x14ac:dyDescent="0.35">
      <c r="C5" s="330" t="s">
        <v>94</v>
      </c>
      <c r="D5" s="331"/>
      <c r="E5" s="331"/>
      <c r="F5" s="331"/>
      <c r="G5" s="331"/>
      <c r="H5" s="4" t="s">
        <v>7</v>
      </c>
      <c r="I5" s="8"/>
      <c r="J5" s="4" t="s">
        <v>95</v>
      </c>
      <c r="K5" s="8"/>
      <c r="L5" s="6"/>
      <c r="M5" s="6"/>
      <c r="N5" s="135"/>
      <c r="O5" s="149"/>
      <c r="P5" s="149"/>
    </row>
    <row r="6" spans="1:16" x14ac:dyDescent="0.35">
      <c r="C6" s="330" t="s">
        <v>96</v>
      </c>
      <c r="D6" s="331"/>
      <c r="E6" s="331"/>
      <c r="F6" s="331"/>
      <c r="G6" s="331"/>
      <c r="H6" s="4" t="s">
        <v>10</v>
      </c>
      <c r="I6" s="8"/>
      <c r="J6" s="4" t="s">
        <v>97</v>
      </c>
      <c r="K6" s="8"/>
      <c r="L6" s="6"/>
      <c r="M6" s="6"/>
      <c r="N6" s="135"/>
      <c r="O6" s="149"/>
      <c r="P6" s="149"/>
    </row>
    <row r="7" spans="1:16" x14ac:dyDescent="0.35">
      <c r="C7" s="330" t="s">
        <v>98</v>
      </c>
      <c r="D7" s="331"/>
      <c r="E7" s="331"/>
      <c r="F7" s="331"/>
      <c r="G7" s="331"/>
      <c r="H7" s="4" t="s">
        <v>14</v>
      </c>
      <c r="I7" s="8"/>
      <c r="J7" s="347" t="s">
        <v>99</v>
      </c>
      <c r="K7" s="348"/>
      <c r="L7" s="150"/>
      <c r="M7" s="6"/>
      <c r="N7" s="135"/>
      <c r="O7" s="149"/>
      <c r="P7" s="149"/>
    </row>
    <row r="8" spans="1:16" x14ac:dyDescent="0.35">
      <c r="C8" s="349" t="s">
        <v>100</v>
      </c>
      <c r="D8" s="350"/>
      <c r="E8" s="350"/>
      <c r="F8" s="350"/>
      <c r="G8" s="351"/>
      <c r="H8" s="151"/>
      <c r="I8" s="10"/>
      <c r="J8" s="347" t="s">
        <v>101</v>
      </c>
      <c r="K8" s="348"/>
      <c r="L8" s="348"/>
      <c r="M8" s="10"/>
      <c r="N8" s="135"/>
      <c r="O8" s="1"/>
      <c r="P8" s="1"/>
    </row>
    <row r="9" spans="1:16" ht="15" customHeight="1" x14ac:dyDescent="0.35">
      <c r="A9" s="352" t="s">
        <v>102</v>
      </c>
      <c r="B9" s="355" t="s">
        <v>103</v>
      </c>
      <c r="C9" s="301" t="s">
        <v>104</v>
      </c>
      <c r="D9" s="301" t="s">
        <v>21</v>
      </c>
      <c r="E9" s="301" t="s">
        <v>23</v>
      </c>
      <c r="F9" s="304" t="s">
        <v>24</v>
      </c>
      <c r="G9" s="301" t="s">
        <v>25</v>
      </c>
      <c r="H9" s="358" t="s">
        <v>105</v>
      </c>
      <c r="I9" s="359"/>
      <c r="J9" s="359"/>
      <c r="K9" s="359"/>
      <c r="L9" s="359"/>
      <c r="M9" s="360"/>
      <c r="O9" s="1"/>
      <c r="P9" s="1"/>
    </row>
    <row r="10" spans="1:16" x14ac:dyDescent="0.35">
      <c r="A10" s="353"/>
      <c r="B10" s="356"/>
      <c r="C10" s="302"/>
      <c r="D10" s="302"/>
      <c r="E10" s="302"/>
      <c r="F10" s="302"/>
      <c r="G10" s="302"/>
      <c r="H10" s="361"/>
      <c r="I10" s="362"/>
      <c r="J10" s="362"/>
      <c r="K10" s="362"/>
      <c r="L10" s="362"/>
      <c r="M10" s="363"/>
    </row>
    <row r="11" spans="1:16" x14ac:dyDescent="0.35">
      <c r="A11" s="353"/>
      <c r="B11" s="356"/>
      <c r="C11" s="302"/>
      <c r="D11" s="302"/>
      <c r="E11" s="302"/>
      <c r="F11" s="302"/>
      <c r="G11" s="302"/>
      <c r="H11" s="364" t="s">
        <v>28</v>
      </c>
      <c r="I11" s="365"/>
      <c r="J11" s="366"/>
      <c r="K11" s="367" t="s">
        <v>29</v>
      </c>
      <c r="L11" s="365"/>
      <c r="M11" s="368"/>
    </row>
    <row r="12" spans="1:16" ht="53.25" customHeight="1" x14ac:dyDescent="0.35">
      <c r="A12" s="354"/>
      <c r="B12" s="357"/>
      <c r="C12" s="303"/>
      <c r="D12" s="303"/>
      <c r="E12" s="303"/>
      <c r="F12" s="303"/>
      <c r="G12" s="303"/>
      <c r="H12" s="152" t="s">
        <v>106</v>
      </c>
      <c r="I12" s="153" t="s">
        <v>107</v>
      </c>
      <c r="J12" s="154" t="s">
        <v>108</v>
      </c>
      <c r="K12" s="155" t="s">
        <v>106</v>
      </c>
      <c r="L12" s="153" t="s">
        <v>107</v>
      </c>
      <c r="M12" s="154" t="s">
        <v>108</v>
      </c>
      <c r="N12" s="135"/>
    </row>
    <row r="13" spans="1:16" s="156" customFormat="1" x14ac:dyDescent="0.35">
      <c r="A13" s="370"/>
      <c r="B13" s="346"/>
      <c r="C13" s="294" t="s">
        <v>162</v>
      </c>
      <c r="D13" s="294"/>
      <c r="E13" s="294"/>
      <c r="F13" s="294"/>
      <c r="G13" s="294"/>
      <c r="H13" s="294"/>
      <c r="I13" s="294"/>
      <c r="J13" s="294"/>
      <c r="K13" s="294"/>
      <c r="L13" s="294"/>
      <c r="M13" s="295"/>
    </row>
    <row r="14" spans="1:16" s="156" customFormat="1" x14ac:dyDescent="0.35">
      <c r="A14" s="275"/>
      <c r="B14" s="276"/>
      <c r="C14" s="277" t="s">
        <v>127</v>
      </c>
      <c r="D14" s="160"/>
      <c r="E14" s="278"/>
      <c r="F14" s="278"/>
      <c r="G14" s="160"/>
      <c r="H14" s="163"/>
      <c r="I14" s="164"/>
      <c r="J14" s="165"/>
      <c r="K14" s="166"/>
      <c r="L14" s="166"/>
      <c r="M14" s="161"/>
    </row>
    <row r="15" spans="1:16" s="156" customFormat="1" x14ac:dyDescent="0.35">
      <c r="A15" s="202"/>
      <c r="B15" s="192"/>
      <c r="C15" s="213" t="s">
        <v>129</v>
      </c>
      <c r="D15" s="170"/>
      <c r="E15" s="172" t="s">
        <v>47</v>
      </c>
      <c r="F15" s="279">
        <v>6</v>
      </c>
      <c r="G15" s="170"/>
      <c r="H15" s="174"/>
      <c r="I15" s="175"/>
      <c r="J15" s="176"/>
      <c r="K15" s="177"/>
      <c r="L15" s="178"/>
      <c r="M15" s="171"/>
    </row>
    <row r="16" spans="1:16" s="156" customFormat="1" x14ac:dyDescent="0.35">
      <c r="A16" s="216"/>
      <c r="B16" s="170" t="s">
        <v>163</v>
      </c>
      <c r="C16" s="170" t="s">
        <v>131</v>
      </c>
      <c r="D16" s="170"/>
      <c r="E16" s="180"/>
      <c r="F16" s="183"/>
      <c r="G16" s="170"/>
      <c r="H16" s="174"/>
      <c r="I16" s="175"/>
      <c r="J16" s="176"/>
      <c r="K16" s="177"/>
      <c r="L16" s="178"/>
      <c r="M16" s="171"/>
    </row>
    <row r="17" spans="1:13" s="156" customFormat="1" x14ac:dyDescent="0.35">
      <c r="A17" s="202"/>
      <c r="B17" s="192" t="s">
        <v>164</v>
      </c>
      <c r="C17" s="192" t="s">
        <v>133</v>
      </c>
      <c r="D17" s="170"/>
      <c r="E17" s="183"/>
      <c r="F17" s="183"/>
      <c r="G17" s="192"/>
      <c r="H17" s="174"/>
      <c r="I17" s="175"/>
      <c r="J17" s="176"/>
      <c r="K17" s="177"/>
      <c r="L17" s="178"/>
      <c r="M17" s="171"/>
    </row>
    <row r="18" spans="1:13" s="156" customFormat="1" x14ac:dyDescent="0.35">
      <c r="A18" s="216"/>
      <c r="B18" s="170" t="s">
        <v>163</v>
      </c>
      <c r="C18" s="170" t="s">
        <v>135</v>
      </c>
      <c r="D18" s="170"/>
      <c r="E18" s="183"/>
      <c r="F18" s="180"/>
      <c r="G18" s="170"/>
      <c r="H18" s="174"/>
      <c r="I18" s="175"/>
      <c r="J18" s="176"/>
      <c r="K18" s="177"/>
      <c r="L18" s="178"/>
      <c r="M18" s="182"/>
    </row>
    <row r="19" spans="1:13" s="156" customFormat="1" x14ac:dyDescent="0.35">
      <c r="A19" s="202"/>
      <c r="B19" s="170"/>
      <c r="C19" s="280" t="s">
        <v>137</v>
      </c>
      <c r="D19" s="170"/>
      <c r="E19" s="187" t="s">
        <v>47</v>
      </c>
      <c r="F19" s="11">
        <v>4</v>
      </c>
      <c r="G19" s="170"/>
      <c r="H19" s="174"/>
      <c r="I19" s="175"/>
      <c r="J19" s="176"/>
      <c r="K19" s="177"/>
      <c r="L19" s="178"/>
      <c r="M19" s="189"/>
    </row>
    <row r="20" spans="1:13" s="156" customFormat="1" ht="29" x14ac:dyDescent="0.35">
      <c r="A20" s="202" t="s">
        <v>165</v>
      </c>
      <c r="B20" s="192" t="s">
        <v>166</v>
      </c>
      <c r="C20" s="192" t="s">
        <v>139</v>
      </c>
      <c r="D20" s="170"/>
      <c r="E20" s="183"/>
      <c r="F20" s="180"/>
      <c r="G20" s="170"/>
      <c r="H20" s="174"/>
      <c r="I20" s="175"/>
      <c r="J20" s="176"/>
      <c r="K20" s="177"/>
      <c r="L20" s="178"/>
      <c r="M20" s="189"/>
    </row>
    <row r="21" spans="1:13" s="156" customFormat="1" ht="29" x14ac:dyDescent="0.35">
      <c r="A21" s="202" t="s">
        <v>167</v>
      </c>
      <c r="B21" s="170"/>
      <c r="C21" s="170" t="s">
        <v>141</v>
      </c>
      <c r="D21" s="192"/>
      <c r="E21" s="210"/>
      <c r="F21" s="180"/>
      <c r="G21" s="192"/>
      <c r="H21" s="193"/>
      <c r="I21" s="175"/>
      <c r="J21" s="194"/>
      <c r="K21" s="195"/>
      <c r="L21" s="195"/>
      <c r="M21" s="189"/>
    </row>
    <row r="22" spans="1:13" s="156" customFormat="1" x14ac:dyDescent="0.35">
      <c r="A22" s="202"/>
      <c r="B22" s="192"/>
      <c r="C22" s="281" t="s">
        <v>143</v>
      </c>
      <c r="D22" s="197"/>
      <c r="E22" s="187" t="s">
        <v>47</v>
      </c>
      <c r="F22" s="208">
        <v>4</v>
      </c>
      <c r="G22" s="197"/>
      <c r="H22" s="174"/>
      <c r="I22" s="175"/>
      <c r="J22" s="199"/>
      <c r="K22" s="177"/>
      <c r="L22" s="175"/>
      <c r="M22" s="200"/>
    </row>
    <row r="23" spans="1:13" s="156" customFormat="1" ht="29" x14ac:dyDescent="0.35">
      <c r="A23" s="202" t="s">
        <v>168</v>
      </c>
      <c r="B23" s="216" t="s">
        <v>169</v>
      </c>
      <c r="C23" s="184" t="s">
        <v>145</v>
      </c>
      <c r="D23" s="197"/>
      <c r="E23" s="282"/>
      <c r="F23" s="183"/>
      <c r="G23" s="170"/>
      <c r="H23" s="174"/>
      <c r="I23" s="175"/>
      <c r="J23" s="176"/>
      <c r="K23" s="177"/>
      <c r="L23" s="178"/>
      <c r="M23" s="182"/>
    </row>
    <row r="24" spans="1:13" s="156" customFormat="1" x14ac:dyDescent="0.35">
      <c r="A24" s="202" t="s">
        <v>170</v>
      </c>
      <c r="B24" s="192"/>
      <c r="C24" s="170" t="s">
        <v>147</v>
      </c>
      <c r="D24" s="197"/>
      <c r="E24" s="210"/>
      <c r="F24" s="183"/>
      <c r="G24" s="170"/>
      <c r="H24" s="174"/>
      <c r="I24" s="175"/>
      <c r="J24" s="176"/>
      <c r="K24" s="177"/>
      <c r="L24" s="178"/>
      <c r="M24" s="189"/>
    </row>
    <row r="25" spans="1:13" s="156" customFormat="1" x14ac:dyDescent="0.35">
      <c r="A25" s="215"/>
      <c r="B25" s="197"/>
      <c r="C25" s="280" t="s">
        <v>149</v>
      </c>
      <c r="D25" s="197"/>
      <c r="E25" s="187" t="s">
        <v>47</v>
      </c>
      <c r="F25" s="187">
        <v>4</v>
      </c>
      <c r="G25" s="192"/>
      <c r="H25" s="174"/>
      <c r="I25" s="175"/>
      <c r="J25" s="176"/>
      <c r="K25" s="177"/>
      <c r="L25" s="178"/>
      <c r="M25" s="200"/>
    </row>
    <row r="26" spans="1:13" s="156" customFormat="1" ht="29" x14ac:dyDescent="0.35">
      <c r="A26" s="202" t="s">
        <v>118</v>
      </c>
      <c r="B26" s="197"/>
      <c r="C26" s="283" t="s">
        <v>151</v>
      </c>
      <c r="D26" s="170"/>
      <c r="E26" s="210"/>
      <c r="F26" s="282"/>
      <c r="G26" s="170"/>
      <c r="H26" s="174"/>
      <c r="I26" s="175"/>
      <c r="J26" s="176"/>
      <c r="K26" s="195"/>
      <c r="L26" s="195"/>
      <c r="M26" s="200"/>
    </row>
    <row r="27" spans="1:13" s="156" customFormat="1" x14ac:dyDescent="0.35">
      <c r="A27" s="216"/>
      <c r="B27" s="170"/>
      <c r="C27" s="280" t="s">
        <v>153</v>
      </c>
      <c r="D27" s="170"/>
      <c r="E27" s="208"/>
      <c r="F27" s="208"/>
      <c r="G27" s="170"/>
      <c r="H27" s="163"/>
      <c r="I27" s="164"/>
      <c r="J27" s="165"/>
      <c r="K27" s="177"/>
      <c r="L27" s="175"/>
      <c r="M27" s="182"/>
    </row>
    <row r="28" spans="1:13" s="156" customFormat="1" x14ac:dyDescent="0.35">
      <c r="A28" s="202"/>
      <c r="B28" s="170"/>
      <c r="C28" s="284" t="s">
        <v>155</v>
      </c>
      <c r="D28" s="170"/>
      <c r="E28" s="187" t="s">
        <v>47</v>
      </c>
      <c r="F28" s="173">
        <v>2</v>
      </c>
      <c r="G28" s="170"/>
      <c r="H28" s="174"/>
      <c r="I28" s="175"/>
      <c r="J28" s="176"/>
      <c r="K28" s="177"/>
      <c r="L28" s="178"/>
      <c r="M28" s="200"/>
    </row>
    <row r="29" spans="1:13" s="156" customFormat="1" ht="29" x14ac:dyDescent="0.35">
      <c r="A29" s="215" t="s">
        <v>171</v>
      </c>
      <c r="B29" s="170"/>
      <c r="C29" s="283" t="s">
        <v>158</v>
      </c>
      <c r="D29" s="170"/>
      <c r="E29" s="187"/>
      <c r="F29" s="173"/>
      <c r="G29" s="170"/>
      <c r="H29" s="174"/>
      <c r="I29" s="175"/>
      <c r="J29" s="176"/>
      <c r="K29" s="177"/>
      <c r="L29" s="178"/>
      <c r="M29" s="171"/>
    </row>
    <row r="30" spans="1:13" s="156" customFormat="1" x14ac:dyDescent="0.35">
      <c r="A30" s="202"/>
      <c r="B30" s="192"/>
      <c r="C30" s="285" t="s">
        <v>159</v>
      </c>
      <c r="D30" s="170"/>
      <c r="E30" s="187" t="s">
        <v>47</v>
      </c>
      <c r="F30" s="173">
        <v>10</v>
      </c>
      <c r="G30" s="170"/>
      <c r="H30" s="174"/>
      <c r="I30" s="175"/>
      <c r="J30" s="176"/>
      <c r="K30" s="177"/>
      <c r="L30" s="178"/>
      <c r="M30" s="171"/>
    </row>
    <row r="31" spans="1:13" s="156" customFormat="1" ht="29" x14ac:dyDescent="0.35">
      <c r="A31" s="216" t="s">
        <v>172</v>
      </c>
      <c r="B31" s="170"/>
      <c r="C31" s="283" t="s">
        <v>161</v>
      </c>
      <c r="D31" s="170"/>
      <c r="E31" s="171"/>
      <c r="F31" s="170"/>
      <c r="G31" s="170"/>
      <c r="H31" s="174"/>
      <c r="I31" s="175"/>
      <c r="J31" s="176"/>
      <c r="K31" s="177"/>
      <c r="L31" s="178"/>
      <c r="M31" s="171"/>
    </row>
    <row r="32" spans="1:13" s="156" customFormat="1" x14ac:dyDescent="0.35">
      <c r="A32" s="202"/>
      <c r="B32" s="170"/>
      <c r="C32" s="197"/>
      <c r="D32" s="170"/>
      <c r="E32" s="171"/>
      <c r="F32" s="170"/>
      <c r="G32" s="170"/>
      <c r="H32" s="174"/>
      <c r="I32" s="175"/>
      <c r="J32" s="176"/>
      <c r="K32" s="177"/>
      <c r="L32" s="178"/>
      <c r="M32" s="171"/>
    </row>
    <row r="33" spans="1:14" x14ac:dyDescent="0.35">
      <c r="A33" s="286"/>
      <c r="B33" s="135"/>
      <c r="C33" s="220"/>
      <c r="D33" s="221"/>
      <c r="E33" s="49"/>
      <c r="F33" s="221"/>
      <c r="G33" s="221"/>
      <c r="H33" s="227"/>
      <c r="I33" s="223"/>
      <c r="J33" s="228"/>
      <c r="K33" s="225"/>
      <c r="L33" s="222"/>
      <c r="M33" s="49"/>
    </row>
    <row r="34" spans="1:14" x14ac:dyDescent="0.35">
      <c r="A34" s="220"/>
      <c r="B34" s="220"/>
      <c r="C34" s="220"/>
      <c r="D34" s="221"/>
      <c r="E34" s="49"/>
      <c r="F34" s="221"/>
      <c r="G34" s="221"/>
      <c r="H34" s="227"/>
      <c r="I34" s="223"/>
      <c r="J34" s="228"/>
      <c r="K34" s="225"/>
      <c r="L34" s="222"/>
      <c r="M34" s="49"/>
    </row>
    <row r="35" spans="1:14" x14ac:dyDescent="0.35">
      <c r="A35" s="89"/>
      <c r="B35" s="220"/>
      <c r="C35" s="220"/>
      <c r="D35" s="221"/>
      <c r="E35" s="49"/>
      <c r="F35" s="221"/>
      <c r="G35" s="221"/>
      <c r="H35" s="287"/>
      <c r="I35" s="223"/>
      <c r="J35" s="228"/>
      <c r="K35" s="225"/>
      <c r="L35" s="222"/>
      <c r="M35" s="49"/>
    </row>
    <row r="36" spans="1:14" x14ac:dyDescent="0.35">
      <c r="A36" s="220"/>
      <c r="B36" s="221"/>
      <c r="C36" s="220"/>
      <c r="D36" s="221"/>
      <c r="E36" s="49"/>
      <c r="F36" s="221"/>
      <c r="G36" s="221"/>
      <c r="H36" s="227"/>
      <c r="I36" s="223"/>
      <c r="J36" s="228"/>
      <c r="K36" s="225"/>
      <c r="L36" s="222"/>
      <c r="M36" s="49"/>
    </row>
    <row r="37" spans="1:14" x14ac:dyDescent="0.35">
      <c r="A37" s="221"/>
      <c r="B37" s="221"/>
      <c r="C37" s="221"/>
      <c r="D37" s="221"/>
      <c r="E37" s="49"/>
      <c r="F37" s="221"/>
      <c r="G37" s="221"/>
      <c r="H37" s="227"/>
      <c r="I37" s="223"/>
      <c r="J37" s="228"/>
      <c r="K37" s="225"/>
      <c r="L37" s="222"/>
      <c r="M37" s="49"/>
    </row>
    <row r="38" spans="1:14" x14ac:dyDescent="0.35">
      <c r="A38" s="221"/>
      <c r="B38" s="221"/>
      <c r="C38" s="221"/>
      <c r="D38" s="221"/>
      <c r="E38" s="49"/>
      <c r="F38" s="221"/>
      <c r="G38" s="221"/>
      <c r="H38" s="227"/>
      <c r="I38" s="223"/>
      <c r="J38" s="228"/>
      <c r="K38" s="288"/>
      <c r="L38" s="288"/>
      <c r="M38" s="289"/>
    </row>
    <row r="39" spans="1:14" x14ac:dyDescent="0.35">
      <c r="A39" s="221"/>
      <c r="B39" s="221"/>
      <c r="C39" s="89"/>
      <c r="D39" s="221"/>
      <c r="E39" s="49"/>
      <c r="F39" s="221"/>
      <c r="G39" s="221"/>
      <c r="H39" s="287"/>
      <c r="I39" s="290"/>
      <c r="J39" s="291"/>
      <c r="K39" s="225"/>
      <c r="L39" s="223"/>
      <c r="M39" s="64"/>
    </row>
    <row r="40" spans="1:14" x14ac:dyDescent="0.35">
      <c r="A40" s="89"/>
      <c r="B40" s="221"/>
      <c r="C40" s="220"/>
      <c r="D40" s="221"/>
      <c r="E40" s="49"/>
      <c r="F40" s="221"/>
      <c r="G40" s="221"/>
      <c r="H40" s="222"/>
      <c r="I40" s="223"/>
      <c r="J40" s="224"/>
      <c r="K40" s="225"/>
      <c r="L40" s="222"/>
      <c r="M40" s="224"/>
      <c r="N40" s="135"/>
    </row>
    <row r="41" spans="1:14" x14ac:dyDescent="0.35">
      <c r="A41" s="220"/>
      <c r="B41" s="221"/>
      <c r="C41" s="221"/>
      <c r="D41" s="221"/>
      <c r="E41" s="49"/>
      <c r="F41" s="221"/>
      <c r="G41" s="221"/>
      <c r="H41" s="227"/>
      <c r="I41" s="223"/>
      <c r="J41" s="228"/>
      <c r="K41" s="225"/>
      <c r="L41" s="222"/>
      <c r="M41" s="49"/>
    </row>
    <row r="42" spans="1:14" x14ac:dyDescent="0.35">
      <c r="A42" s="220"/>
      <c r="B42" s="221"/>
      <c r="C42" s="89"/>
      <c r="D42" s="89"/>
      <c r="E42" s="64"/>
      <c r="F42" s="89"/>
      <c r="G42" s="89"/>
      <c r="H42" s="227"/>
      <c r="I42" s="223"/>
      <c r="J42" s="228"/>
      <c r="K42" s="225"/>
      <c r="L42" s="222"/>
      <c r="M42" s="49"/>
    </row>
    <row r="43" spans="1:14" x14ac:dyDescent="0.35">
      <c r="A43" s="220"/>
      <c r="B43" s="220"/>
      <c r="C43" s="220"/>
      <c r="D43" s="89"/>
      <c r="E43" s="89"/>
      <c r="F43" s="89"/>
      <c r="G43" s="89"/>
      <c r="H43" s="227"/>
      <c r="I43" s="223"/>
      <c r="J43" s="228"/>
      <c r="K43" s="225"/>
      <c r="L43" s="222"/>
      <c r="M43" s="49"/>
    </row>
    <row r="44" spans="1:14" x14ac:dyDescent="0.35">
      <c r="A44" s="292"/>
      <c r="B44" s="292"/>
      <c r="C44" s="2"/>
      <c r="D44" s="232"/>
      <c r="E44" s="232"/>
      <c r="F44" s="233"/>
      <c r="G44" s="233"/>
      <c r="H44" s="234"/>
      <c r="I44" s="235"/>
      <c r="J44" s="9"/>
      <c r="K44" s="236"/>
      <c r="L44" s="236"/>
      <c r="M44" s="237"/>
    </row>
    <row r="45" spans="1:14" x14ac:dyDescent="0.35">
      <c r="B45" s="3"/>
      <c r="C45" s="31" t="s">
        <v>123</v>
      </c>
      <c r="D45" s="3"/>
      <c r="E45" s="3"/>
      <c r="F45" s="3"/>
      <c r="G45" s="3"/>
      <c r="M45" s="140"/>
    </row>
    <row r="46" spans="1:14" x14ac:dyDescent="0.35">
      <c r="B46" s="1"/>
      <c r="C46" s="142" t="s">
        <v>89</v>
      </c>
      <c r="H46" s="1"/>
      <c r="M46" s="141"/>
    </row>
    <row r="47" spans="1:14" x14ac:dyDescent="0.35">
      <c r="B47" s="1"/>
      <c r="C47" s="1"/>
      <c r="M47" s="141"/>
    </row>
    <row r="48" spans="1:14" x14ac:dyDescent="0.35">
      <c r="B48" s="1"/>
      <c r="C48" s="1"/>
      <c r="M48" s="141"/>
    </row>
    <row r="49" spans="1:13" x14ac:dyDescent="0.35">
      <c r="B49" s="1"/>
      <c r="C49" s="1"/>
      <c r="M49" s="141"/>
    </row>
    <row r="50" spans="1:13" x14ac:dyDescent="0.35">
      <c r="B50" s="1"/>
      <c r="C50" s="143"/>
      <c r="D50" s="143"/>
      <c r="E50" s="143"/>
      <c r="F50" s="143"/>
      <c r="G50" s="143"/>
      <c r="H50" s="143"/>
      <c r="I50" s="143"/>
      <c r="J50" s="143"/>
      <c r="K50" s="143"/>
      <c r="L50" s="143"/>
      <c r="M50" s="144"/>
    </row>
    <row r="51" spans="1:13" x14ac:dyDescent="0.35">
      <c r="A51" s="145"/>
      <c r="B51" s="145"/>
    </row>
  </sheetData>
  <mergeCells count="21">
    <mergeCell ref="F1:O1"/>
    <mergeCell ref="D2:E2"/>
    <mergeCell ref="C4:G4"/>
    <mergeCell ref="C5:G5"/>
    <mergeCell ref="C6:G6"/>
    <mergeCell ref="A13:B13"/>
    <mergeCell ref="C13:M13"/>
    <mergeCell ref="C7:G7"/>
    <mergeCell ref="J7:K7"/>
    <mergeCell ref="C8:G8"/>
    <mergeCell ref="J8:L8"/>
    <mergeCell ref="A9:A12"/>
    <mergeCell ref="B9:B12"/>
    <mergeCell ref="C9:C12"/>
    <mergeCell ref="D9:D12"/>
    <mergeCell ref="E9:E12"/>
    <mergeCell ref="F9:F12"/>
    <mergeCell ref="G9:G12"/>
    <mergeCell ref="H9:M10"/>
    <mergeCell ref="H11:J11"/>
    <mergeCell ref="K11:M11"/>
  </mergeCells>
  <dataValidations count="2">
    <dataValidation type="list" allowBlank="1" showInputMessage="1" showErrorMessage="1" sqref="J7" xr:uid="{00580099-00F7-4F24-8809-004200250067}">
      <formula1>"Régime Formation,Formation Initiale,Formation Continue,Formation Initiale/Formation Continue"</formula1>
    </dataValidation>
    <dataValidation type="list" allowBlank="1" showInputMessage="1" showErrorMessage="1" sqref="L7:L8 J8:K8" xr:uid="{00740086-0099-4076-8C2B-006A00DA0059}">
      <formula1>"Modalité Formation,Présentiel,EAD,Hybride,Convention,Convention EAD,Alternance/Contrat Professionnel,Alternance/Apprentissage"</formula1>
    </dataValidation>
  </dataValidations>
  <pageMargins left="0.51181102362204722" right="0.70866141732283472" top="0.74803149606299213" bottom="0.74803149606299213" header="0.31496062992125984" footer="0.31496062992125984"/>
  <pageSetup paperSize="9" scale="55" orientation="landscape"/>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6"/>
  <dimension ref="B3:B20"/>
  <sheetViews>
    <sheetView workbookViewId="0">
      <selection activeCell="J30" sqref="J30"/>
    </sheetView>
  </sheetViews>
  <sheetFormatPr baseColWidth="10" defaultRowHeight="14.5" x14ac:dyDescent="0.35"/>
  <sheetData>
    <row r="3" spans="2:2" ht="43.5" x14ac:dyDescent="0.35">
      <c r="B3" s="293" t="s">
        <v>173</v>
      </c>
    </row>
    <row r="4" spans="2:2" x14ac:dyDescent="0.35">
      <c r="B4" t="s">
        <v>174</v>
      </c>
    </row>
    <row r="5" spans="2:2" x14ac:dyDescent="0.35">
      <c r="B5" t="s">
        <v>175</v>
      </c>
    </row>
    <row r="6" spans="2:2" x14ac:dyDescent="0.35">
      <c r="B6" t="s">
        <v>52</v>
      </c>
    </row>
    <row r="7" spans="2:2" x14ac:dyDescent="0.35">
      <c r="B7" t="s">
        <v>176</v>
      </c>
    </row>
    <row r="8" spans="2:2" x14ac:dyDescent="0.35">
      <c r="B8" t="s">
        <v>177</v>
      </c>
    </row>
    <row r="9" spans="2:2" x14ac:dyDescent="0.35">
      <c r="B9" t="s">
        <v>178</v>
      </c>
    </row>
    <row r="10" spans="2:2" x14ac:dyDescent="0.35">
      <c r="B10" t="s">
        <v>179</v>
      </c>
    </row>
    <row r="11" spans="2:2" x14ac:dyDescent="0.35">
      <c r="B11" t="s">
        <v>180</v>
      </c>
    </row>
    <row r="12" spans="2:2" x14ac:dyDescent="0.35">
      <c r="B12" t="s">
        <v>181</v>
      </c>
    </row>
    <row r="13" spans="2:2" x14ac:dyDescent="0.35">
      <c r="B13" t="s">
        <v>182</v>
      </c>
    </row>
    <row r="14" spans="2:2" x14ac:dyDescent="0.35">
      <c r="B14" t="s">
        <v>157</v>
      </c>
    </row>
    <row r="18" spans="2:2" x14ac:dyDescent="0.35">
      <c r="B18" t="s">
        <v>183</v>
      </c>
    </row>
    <row r="19" spans="2:2" x14ac:dyDescent="0.35">
      <c r="B19" t="s">
        <v>184</v>
      </c>
    </row>
    <row r="20" spans="2:2" x14ac:dyDescent="0.35">
      <c r="B20" t="s">
        <v>185</v>
      </c>
    </row>
  </sheetData>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dimension ref="A1:B107"/>
  <sheetViews>
    <sheetView topLeftCell="A6" workbookViewId="0">
      <selection activeCell="B6" sqref="B6"/>
    </sheetView>
  </sheetViews>
  <sheetFormatPr baseColWidth="10" defaultRowHeight="14.5" x14ac:dyDescent="0.35"/>
  <sheetData>
    <row r="1" spans="1:2" x14ac:dyDescent="0.35">
      <c r="A1" t="s">
        <v>186</v>
      </c>
    </row>
    <row r="2" spans="1:2" x14ac:dyDescent="0.35">
      <c r="A2" t="s">
        <v>187</v>
      </c>
    </row>
    <row r="3" spans="1:2" x14ac:dyDescent="0.35">
      <c r="A3" t="s">
        <v>188</v>
      </c>
    </row>
    <row r="4" spans="1:2" x14ac:dyDescent="0.35">
      <c r="A4" t="s">
        <v>189</v>
      </c>
    </row>
    <row r="5" spans="1:2" x14ac:dyDescent="0.35">
      <c r="A5" t="s">
        <v>190</v>
      </c>
    </row>
    <row r="6" spans="1:2" x14ac:dyDescent="0.35">
      <c r="A6" t="s">
        <v>191</v>
      </c>
      <c r="B6" t="s">
        <v>192</v>
      </c>
    </row>
    <row r="7" spans="1:2" x14ac:dyDescent="0.35">
      <c r="A7" t="s">
        <v>193</v>
      </c>
    </row>
    <row r="8" spans="1:2" x14ac:dyDescent="0.35">
      <c r="A8" t="s">
        <v>194</v>
      </c>
    </row>
    <row r="9" spans="1:2" x14ac:dyDescent="0.35">
      <c r="A9" t="s">
        <v>195</v>
      </c>
    </row>
    <row r="10" spans="1:2" x14ac:dyDescent="0.35">
      <c r="A10" t="s">
        <v>196</v>
      </c>
    </row>
    <row r="11" spans="1:2" x14ac:dyDescent="0.35">
      <c r="A11" t="s">
        <v>197</v>
      </c>
    </row>
    <row r="12" spans="1:2" x14ac:dyDescent="0.35">
      <c r="A12" t="s">
        <v>198</v>
      </c>
    </row>
    <row r="13" spans="1:2" x14ac:dyDescent="0.35">
      <c r="A13" t="s">
        <v>199</v>
      </c>
    </row>
    <row r="14" spans="1:2" x14ac:dyDescent="0.35">
      <c r="A14" t="s">
        <v>200</v>
      </c>
    </row>
    <row r="15" spans="1:2" x14ac:dyDescent="0.35">
      <c r="A15" t="s">
        <v>201</v>
      </c>
    </row>
    <row r="16" spans="1:2" x14ac:dyDescent="0.35">
      <c r="A16" t="s">
        <v>202</v>
      </c>
    </row>
    <row r="17" spans="1:1" x14ac:dyDescent="0.35">
      <c r="A17" t="s">
        <v>203</v>
      </c>
    </row>
    <row r="18" spans="1:1" x14ac:dyDescent="0.35">
      <c r="A18" t="s">
        <v>204</v>
      </c>
    </row>
    <row r="19" spans="1:1" x14ac:dyDescent="0.35">
      <c r="A19" t="s">
        <v>205</v>
      </c>
    </row>
    <row r="20" spans="1:1" x14ac:dyDescent="0.35">
      <c r="A20" t="s">
        <v>206</v>
      </c>
    </row>
    <row r="21" spans="1:1" x14ac:dyDescent="0.35">
      <c r="A21" t="s">
        <v>207</v>
      </c>
    </row>
    <row r="22" spans="1:1" x14ac:dyDescent="0.35">
      <c r="A22" t="s">
        <v>208</v>
      </c>
    </row>
    <row r="23" spans="1:1" x14ac:dyDescent="0.35">
      <c r="A23" t="s">
        <v>209</v>
      </c>
    </row>
    <row r="24" spans="1:1" x14ac:dyDescent="0.35">
      <c r="A24" t="s">
        <v>210</v>
      </c>
    </row>
    <row r="25" spans="1:1" x14ac:dyDescent="0.35">
      <c r="A25" t="s">
        <v>211</v>
      </c>
    </row>
    <row r="26" spans="1:1" x14ac:dyDescent="0.35">
      <c r="A26" t="s">
        <v>212</v>
      </c>
    </row>
    <row r="27" spans="1:1" x14ac:dyDescent="0.35">
      <c r="A27" t="s">
        <v>213</v>
      </c>
    </row>
    <row r="28" spans="1:1" x14ac:dyDescent="0.35">
      <c r="A28" t="s">
        <v>214</v>
      </c>
    </row>
    <row r="29" spans="1:1" x14ac:dyDescent="0.35">
      <c r="A29" t="s">
        <v>215</v>
      </c>
    </row>
    <row r="30" spans="1:1" x14ac:dyDescent="0.35">
      <c r="A30" t="s">
        <v>216</v>
      </c>
    </row>
    <row r="31" spans="1:1" x14ac:dyDescent="0.35">
      <c r="A31" t="s">
        <v>217</v>
      </c>
    </row>
    <row r="32" spans="1:1" x14ac:dyDescent="0.35">
      <c r="A32" t="s">
        <v>218</v>
      </c>
    </row>
    <row r="33" spans="1:1" x14ac:dyDescent="0.35">
      <c r="A33" t="s">
        <v>219</v>
      </c>
    </row>
    <row r="34" spans="1:1" x14ac:dyDescent="0.35">
      <c r="A34" t="s">
        <v>220</v>
      </c>
    </row>
    <row r="35" spans="1:1" x14ac:dyDescent="0.35">
      <c r="A35" t="s">
        <v>221</v>
      </c>
    </row>
    <row r="36" spans="1:1" x14ac:dyDescent="0.35">
      <c r="A36" t="s">
        <v>222</v>
      </c>
    </row>
    <row r="37" spans="1:1" x14ac:dyDescent="0.35">
      <c r="A37" t="s">
        <v>223</v>
      </c>
    </row>
    <row r="38" spans="1:1" x14ac:dyDescent="0.35">
      <c r="A38" t="s">
        <v>224</v>
      </c>
    </row>
    <row r="39" spans="1:1" x14ac:dyDescent="0.35">
      <c r="A39" t="s">
        <v>225</v>
      </c>
    </row>
    <row r="40" spans="1:1" x14ac:dyDescent="0.35">
      <c r="A40" t="s">
        <v>226</v>
      </c>
    </row>
    <row r="41" spans="1:1" x14ac:dyDescent="0.35">
      <c r="A41" t="s">
        <v>227</v>
      </c>
    </row>
    <row r="42" spans="1:1" x14ac:dyDescent="0.35">
      <c r="A42" t="s">
        <v>228</v>
      </c>
    </row>
    <row r="43" spans="1:1" x14ac:dyDescent="0.35">
      <c r="A43" t="s">
        <v>229</v>
      </c>
    </row>
    <row r="44" spans="1:1" x14ac:dyDescent="0.35">
      <c r="A44" t="s">
        <v>230</v>
      </c>
    </row>
    <row r="45" spans="1:1" x14ac:dyDescent="0.35">
      <c r="A45" t="s">
        <v>231</v>
      </c>
    </row>
    <row r="46" spans="1:1" x14ac:dyDescent="0.35">
      <c r="A46" t="s">
        <v>232</v>
      </c>
    </row>
    <row r="47" spans="1:1" x14ac:dyDescent="0.35">
      <c r="A47" t="s">
        <v>233</v>
      </c>
    </row>
    <row r="48" spans="1:1" x14ac:dyDescent="0.35">
      <c r="A48" t="s">
        <v>234</v>
      </c>
    </row>
    <row r="49" spans="1:1" x14ac:dyDescent="0.35">
      <c r="A49" t="s">
        <v>235</v>
      </c>
    </row>
    <row r="50" spans="1:1" x14ac:dyDescent="0.35">
      <c r="A50" t="s">
        <v>236</v>
      </c>
    </row>
    <row r="51" spans="1:1" x14ac:dyDescent="0.35">
      <c r="A51" t="s">
        <v>237</v>
      </c>
    </row>
    <row r="52" spans="1:1" x14ac:dyDescent="0.35">
      <c r="A52" t="s">
        <v>238</v>
      </c>
    </row>
    <row r="53" spans="1:1" x14ac:dyDescent="0.35">
      <c r="A53" t="s">
        <v>239</v>
      </c>
    </row>
    <row r="54" spans="1:1" x14ac:dyDescent="0.35">
      <c r="A54" t="s">
        <v>240</v>
      </c>
    </row>
    <row r="55" spans="1:1" x14ac:dyDescent="0.35">
      <c r="A55" t="s">
        <v>241</v>
      </c>
    </row>
    <row r="56" spans="1:1" x14ac:dyDescent="0.35">
      <c r="A56" t="s">
        <v>242</v>
      </c>
    </row>
    <row r="57" spans="1:1" x14ac:dyDescent="0.35">
      <c r="A57" t="s">
        <v>243</v>
      </c>
    </row>
    <row r="58" spans="1:1" x14ac:dyDescent="0.35">
      <c r="A58" t="s">
        <v>244</v>
      </c>
    </row>
    <row r="59" spans="1:1" x14ac:dyDescent="0.35">
      <c r="A59" t="s">
        <v>245</v>
      </c>
    </row>
    <row r="60" spans="1:1" x14ac:dyDescent="0.35">
      <c r="A60" t="s">
        <v>246</v>
      </c>
    </row>
    <row r="61" spans="1:1" x14ac:dyDescent="0.35">
      <c r="A61" t="s">
        <v>247</v>
      </c>
    </row>
    <row r="62" spans="1:1" x14ac:dyDescent="0.35">
      <c r="A62" t="s">
        <v>248</v>
      </c>
    </row>
    <row r="63" spans="1:1" x14ac:dyDescent="0.35">
      <c r="A63" t="s">
        <v>249</v>
      </c>
    </row>
    <row r="64" spans="1:1" x14ac:dyDescent="0.35">
      <c r="A64" t="s">
        <v>250</v>
      </c>
    </row>
    <row r="65" spans="1:1" x14ac:dyDescent="0.35">
      <c r="A65" t="s">
        <v>251</v>
      </c>
    </row>
    <row r="66" spans="1:1" x14ac:dyDescent="0.35">
      <c r="A66" t="s">
        <v>252</v>
      </c>
    </row>
    <row r="67" spans="1:1" x14ac:dyDescent="0.35">
      <c r="A67" t="s">
        <v>253</v>
      </c>
    </row>
    <row r="68" spans="1:1" x14ac:dyDescent="0.35">
      <c r="A68" t="s">
        <v>254</v>
      </c>
    </row>
    <row r="69" spans="1:1" x14ac:dyDescent="0.35">
      <c r="A69" t="s">
        <v>255</v>
      </c>
    </row>
    <row r="70" spans="1:1" x14ac:dyDescent="0.35">
      <c r="A70" t="s">
        <v>256</v>
      </c>
    </row>
    <row r="71" spans="1:1" x14ac:dyDescent="0.35">
      <c r="A71" t="s">
        <v>257</v>
      </c>
    </row>
    <row r="72" spans="1:1" x14ac:dyDescent="0.35">
      <c r="A72" t="s">
        <v>258</v>
      </c>
    </row>
    <row r="73" spans="1:1" x14ac:dyDescent="0.35">
      <c r="A73" t="s">
        <v>259</v>
      </c>
    </row>
    <row r="74" spans="1:1" x14ac:dyDescent="0.35">
      <c r="A74" t="s">
        <v>260</v>
      </c>
    </row>
    <row r="75" spans="1:1" x14ac:dyDescent="0.35">
      <c r="A75" t="s">
        <v>261</v>
      </c>
    </row>
    <row r="76" spans="1:1" x14ac:dyDescent="0.35">
      <c r="A76" t="s">
        <v>262</v>
      </c>
    </row>
    <row r="77" spans="1:1" x14ac:dyDescent="0.35">
      <c r="A77" t="s">
        <v>263</v>
      </c>
    </row>
    <row r="78" spans="1:1" x14ac:dyDescent="0.35">
      <c r="A78" t="s">
        <v>264</v>
      </c>
    </row>
    <row r="79" spans="1:1" x14ac:dyDescent="0.35">
      <c r="A79" t="s">
        <v>265</v>
      </c>
    </row>
    <row r="80" spans="1:1" x14ac:dyDescent="0.35">
      <c r="A80" t="s">
        <v>266</v>
      </c>
    </row>
    <row r="81" spans="1:1" x14ac:dyDescent="0.35">
      <c r="A81" t="s">
        <v>267</v>
      </c>
    </row>
    <row r="82" spans="1:1" x14ac:dyDescent="0.35">
      <c r="A82" t="s">
        <v>268</v>
      </c>
    </row>
    <row r="83" spans="1:1" x14ac:dyDescent="0.35">
      <c r="A83" t="s">
        <v>269</v>
      </c>
    </row>
    <row r="84" spans="1:1" x14ac:dyDescent="0.35">
      <c r="A84" t="s">
        <v>270</v>
      </c>
    </row>
    <row r="85" spans="1:1" x14ac:dyDescent="0.35">
      <c r="A85" t="s">
        <v>271</v>
      </c>
    </row>
    <row r="86" spans="1:1" x14ac:dyDescent="0.35">
      <c r="A86" t="s">
        <v>272</v>
      </c>
    </row>
    <row r="87" spans="1:1" x14ac:dyDescent="0.35">
      <c r="A87" t="s">
        <v>273</v>
      </c>
    </row>
    <row r="88" spans="1:1" x14ac:dyDescent="0.35">
      <c r="A88" t="s">
        <v>274</v>
      </c>
    </row>
    <row r="89" spans="1:1" x14ac:dyDescent="0.35">
      <c r="A89" t="s">
        <v>275</v>
      </c>
    </row>
    <row r="90" spans="1:1" x14ac:dyDescent="0.35">
      <c r="A90" t="s">
        <v>276</v>
      </c>
    </row>
    <row r="91" spans="1:1" x14ac:dyDescent="0.35">
      <c r="A91" t="s">
        <v>277</v>
      </c>
    </row>
    <row r="92" spans="1:1" x14ac:dyDescent="0.35">
      <c r="A92" t="s">
        <v>278</v>
      </c>
    </row>
    <row r="93" spans="1:1" x14ac:dyDescent="0.35">
      <c r="A93" t="s">
        <v>279</v>
      </c>
    </row>
    <row r="94" spans="1:1" x14ac:dyDescent="0.35">
      <c r="A94" t="s">
        <v>280</v>
      </c>
    </row>
    <row r="95" spans="1:1" x14ac:dyDescent="0.35">
      <c r="A95" t="s">
        <v>281</v>
      </c>
    </row>
    <row r="96" spans="1:1" x14ac:dyDescent="0.35">
      <c r="A96" t="s">
        <v>282</v>
      </c>
    </row>
    <row r="97" spans="1:1" x14ac:dyDescent="0.35">
      <c r="A97" t="s">
        <v>283</v>
      </c>
    </row>
    <row r="98" spans="1:1" x14ac:dyDescent="0.35">
      <c r="A98" t="s">
        <v>284</v>
      </c>
    </row>
    <row r="99" spans="1:1" x14ac:dyDescent="0.35">
      <c r="A99" t="s">
        <v>285</v>
      </c>
    </row>
    <row r="100" spans="1:1" x14ac:dyDescent="0.35">
      <c r="A100" t="s">
        <v>286</v>
      </c>
    </row>
    <row r="101" spans="1:1" x14ac:dyDescent="0.35">
      <c r="A101" t="s">
        <v>287</v>
      </c>
    </row>
    <row r="102" spans="1:1" x14ac:dyDescent="0.35">
      <c r="A102" t="s">
        <v>288</v>
      </c>
    </row>
    <row r="103" spans="1:1" x14ac:dyDescent="0.35">
      <c r="A103" t="s">
        <v>289</v>
      </c>
    </row>
    <row r="104" spans="1:1" x14ac:dyDescent="0.35">
      <c r="A104" t="s">
        <v>290</v>
      </c>
    </row>
    <row r="105" spans="1:1" x14ac:dyDescent="0.35">
      <c r="A105" t="s">
        <v>291</v>
      </c>
    </row>
    <row r="106" spans="1:1" x14ac:dyDescent="0.35">
      <c r="A106" t="s">
        <v>292</v>
      </c>
    </row>
    <row r="107" spans="1:1" x14ac:dyDescent="0.35">
      <c r="A107" t="s">
        <v>293</v>
      </c>
    </row>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MCC Sem.1 sess.1 et 2 et Nbre H</vt:lpstr>
      <vt:lpstr>Sem.1 Règle du Max</vt:lpstr>
      <vt:lpstr>MCC Sem.2 sess.1 et 2 et Nbre H</vt:lpstr>
      <vt:lpstr>Sem.2 Règle du Max</vt:lpstr>
      <vt:lpstr>Feuil2</vt:lpstr>
      <vt:lpstr>feuill 2</vt:lpstr>
      <vt:lpstr>Nature_des_épreuves_CC</vt:lpstr>
    </vt:vector>
  </TitlesOfParts>
  <Company>UPMF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Murielle Rustat</dc:creator>
  <cp:lastModifiedBy>SANDRINE FINE FALCY</cp:lastModifiedBy>
  <cp:revision>4</cp:revision>
  <dcterms:created xsi:type="dcterms:W3CDTF">2017-01-26T13:39:47Z</dcterms:created>
  <dcterms:modified xsi:type="dcterms:W3CDTF">2025-06-06T16:29:22Z</dcterms:modified>
</cp:coreProperties>
</file>